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527888B4-9C49-4D39-8FA4-EA9DE9187F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STRUÇÕES" sheetId="11" r:id="rId1"/>
    <sheet name="Resumo" sheetId="9" r:id="rId2"/>
    <sheet name="MO Jardineiros" sheetId="5" r:id="rId3"/>
    <sheet name="MO Responsável" sheetId="1" r:id="rId4"/>
    <sheet name="MO Varredor" sheetId="12" r:id="rId5"/>
    <sheet name="Uniformes e EPIs" sheetId="6" r:id="rId6"/>
    <sheet name="Dimensionamento" sheetId="10" r:id="rId7"/>
    <sheet name="Equipamentos" sheetId="7" r:id="rId8"/>
    <sheet name="Insumos" sheetId="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2" l="1"/>
  <c r="B27" i="12" l="1"/>
  <c r="B28" i="12" l="1"/>
  <c r="B19" i="12"/>
  <c r="B18" i="12"/>
  <c r="B15" i="12"/>
  <c r="B13" i="12" s="1"/>
  <c r="B26" i="12" s="1"/>
  <c r="B20" i="12" l="1"/>
  <c r="B17" i="12" s="1"/>
  <c r="B43" i="12"/>
  <c r="B44" i="12"/>
  <c r="B45" i="12"/>
  <c r="B24" i="12"/>
  <c r="B42" i="12"/>
  <c r="B23" i="12" s="1"/>
  <c r="B46" i="12"/>
  <c r="B33" i="1"/>
  <c r="B29" i="1"/>
  <c r="B26" i="1"/>
  <c r="B23" i="1"/>
  <c r="B16" i="12" l="1"/>
  <c r="B41" i="12"/>
  <c r="C37" i="5"/>
  <c r="D37" i="5"/>
  <c r="E37" i="5"/>
  <c r="F37" i="5"/>
  <c r="G37" i="5"/>
  <c r="H37" i="5"/>
  <c r="I37" i="5"/>
  <c r="B37" i="5"/>
  <c r="C33" i="5"/>
  <c r="D33" i="5"/>
  <c r="E33" i="5"/>
  <c r="F33" i="5"/>
  <c r="G33" i="5"/>
  <c r="H33" i="5"/>
  <c r="I33" i="5"/>
  <c r="B33" i="5"/>
  <c r="C30" i="5"/>
  <c r="D30" i="5"/>
  <c r="E30" i="5"/>
  <c r="F30" i="5"/>
  <c r="G30" i="5"/>
  <c r="H30" i="5"/>
  <c r="I30" i="5"/>
  <c r="B30" i="5"/>
  <c r="C27" i="5"/>
  <c r="D27" i="5"/>
  <c r="E27" i="5"/>
  <c r="F27" i="5"/>
  <c r="G27" i="5"/>
  <c r="H27" i="5"/>
  <c r="I27" i="5"/>
  <c r="B27" i="5"/>
  <c r="E25" i="8" l="1"/>
  <c r="E23" i="8"/>
  <c r="F23" i="8" s="1"/>
  <c r="E24" i="8"/>
  <c r="F24" i="8" s="1"/>
  <c r="E22" i="8"/>
  <c r="F25" i="8"/>
  <c r="G25" i="8"/>
  <c r="F22" i="8"/>
  <c r="G22" i="8" s="1"/>
  <c r="D13" i="8"/>
  <c r="E13" i="8" s="1"/>
  <c r="D14" i="8"/>
  <c r="E14" i="8" s="1"/>
  <c r="D15" i="8"/>
  <c r="E15" i="8" s="1"/>
  <c r="D16" i="8"/>
  <c r="E16" i="8" s="1"/>
  <c r="D17" i="8"/>
  <c r="E17" i="8" s="1"/>
  <c r="D12" i="8"/>
  <c r="E12" i="8" s="1"/>
  <c r="D10" i="8"/>
  <c r="E10" i="8" s="1"/>
  <c r="D11" i="8"/>
  <c r="E11" i="8" s="1"/>
  <c r="D9" i="8"/>
  <c r="E9" i="8" s="1"/>
  <c r="E54" i="7"/>
  <c r="F54" i="7" s="1"/>
  <c r="E55" i="7"/>
  <c r="F55" i="7" s="1"/>
  <c r="E53" i="7"/>
  <c r="E52" i="7"/>
  <c r="F52" i="7" s="1"/>
  <c r="E42" i="7"/>
  <c r="F42" i="7" s="1"/>
  <c r="E43" i="7"/>
  <c r="F43" i="7" s="1"/>
  <c r="E44" i="7"/>
  <c r="F44" i="7" s="1"/>
  <c r="E45" i="7"/>
  <c r="F45" i="7" s="1"/>
  <c r="E46" i="7"/>
  <c r="E47" i="7"/>
  <c r="F47" i="7" s="1"/>
  <c r="E10" i="7"/>
  <c r="F10" i="7" s="1"/>
  <c r="G10" i="7" s="1"/>
  <c r="E11" i="7"/>
  <c r="F11" i="7" s="1"/>
  <c r="G11" i="7" s="1"/>
  <c r="E12" i="7"/>
  <c r="F12" i="7" s="1"/>
  <c r="E13" i="7"/>
  <c r="F13" i="7" s="1"/>
  <c r="E14" i="7"/>
  <c r="F14" i="7" s="1"/>
  <c r="G14" i="7" s="1"/>
  <c r="E15" i="7"/>
  <c r="F15" i="7" s="1"/>
  <c r="G15" i="7" s="1"/>
  <c r="E16" i="7"/>
  <c r="F16" i="7" s="1"/>
  <c r="E17" i="7"/>
  <c r="F17" i="7" s="1"/>
  <c r="E18" i="7"/>
  <c r="F18" i="7" s="1"/>
  <c r="G18" i="7" s="1"/>
  <c r="E19" i="7"/>
  <c r="F19" i="7" s="1"/>
  <c r="G19" i="7" s="1"/>
  <c r="E20" i="7"/>
  <c r="F20" i="7" s="1"/>
  <c r="E21" i="7"/>
  <c r="F21" i="7" s="1"/>
  <c r="E22" i="7"/>
  <c r="F22" i="7" s="1"/>
  <c r="G22" i="7" s="1"/>
  <c r="E23" i="7"/>
  <c r="F23" i="7" s="1"/>
  <c r="G23" i="7" s="1"/>
  <c r="E24" i="7"/>
  <c r="F24" i="7" s="1"/>
  <c r="E25" i="7"/>
  <c r="F25" i="7" s="1"/>
  <c r="E26" i="7"/>
  <c r="F26" i="7" s="1"/>
  <c r="G26" i="7" s="1"/>
  <c r="E27" i="7"/>
  <c r="F27" i="7" s="1"/>
  <c r="G27" i="7" s="1"/>
  <c r="E28" i="7"/>
  <c r="F28" i="7" s="1"/>
  <c r="E29" i="7"/>
  <c r="F29" i="7" s="1"/>
  <c r="E30" i="7"/>
  <c r="F30" i="7" s="1"/>
  <c r="G30" i="7" s="1"/>
  <c r="E31" i="7"/>
  <c r="F31" i="7" s="1"/>
  <c r="G31" i="7" s="1"/>
  <c r="E32" i="7"/>
  <c r="F32" i="7" s="1"/>
  <c r="E33" i="7"/>
  <c r="F33" i="7" s="1"/>
  <c r="E34" i="7"/>
  <c r="F34" i="7" s="1"/>
  <c r="E35" i="7"/>
  <c r="F35" i="7" s="1"/>
  <c r="G35" i="7" s="1"/>
  <c r="E36" i="7"/>
  <c r="F36" i="7" s="1"/>
  <c r="E37" i="7"/>
  <c r="F37" i="7" s="1"/>
  <c r="E38" i="7"/>
  <c r="F38" i="7" s="1"/>
  <c r="G38" i="7" s="1"/>
  <c r="E39" i="7"/>
  <c r="F39" i="7" s="1"/>
  <c r="G39" i="7" s="1"/>
  <c r="E40" i="7"/>
  <c r="F40" i="7" s="1"/>
  <c r="E41" i="7"/>
  <c r="F41" i="7" s="1"/>
  <c r="E9" i="7"/>
  <c r="F9" i="7" s="1"/>
  <c r="K22" i="6"/>
  <c r="K21" i="6"/>
  <c r="K20" i="6"/>
  <c r="E21" i="6"/>
  <c r="E22" i="6"/>
  <c r="E23" i="6"/>
  <c r="E24" i="6"/>
  <c r="E25" i="6"/>
  <c r="E26" i="6"/>
  <c r="E27" i="6"/>
  <c r="E28" i="6"/>
  <c r="E29" i="6"/>
  <c r="E30" i="6"/>
  <c r="E31" i="6"/>
  <c r="E32" i="6"/>
  <c r="E20" i="6"/>
  <c r="E9" i="6"/>
  <c r="E10" i="6"/>
  <c r="E11" i="6"/>
  <c r="E12" i="6"/>
  <c r="E13" i="6"/>
  <c r="E14" i="6"/>
  <c r="E8" i="6"/>
  <c r="C18" i="9"/>
  <c r="C22" i="9"/>
  <c r="G52" i="7" l="1"/>
  <c r="H52" i="7" s="1"/>
  <c r="I52" i="7" s="1"/>
  <c r="G9" i="7"/>
  <c r="G23" i="8"/>
  <c r="G37" i="7"/>
  <c r="G33" i="7"/>
  <c r="G29" i="7"/>
  <c r="G25" i="7"/>
  <c r="G21" i="7"/>
  <c r="G34" i="7"/>
  <c r="G17" i="7"/>
  <c r="G13" i="7"/>
  <c r="B29" i="9"/>
  <c r="H16" i="9" s="1"/>
  <c r="G24" i="8"/>
  <c r="F46" i="7"/>
  <c r="G46" i="7" s="1"/>
  <c r="G43" i="7"/>
  <c r="G42" i="7"/>
  <c r="G54" i="7"/>
  <c r="H54" i="7" s="1"/>
  <c r="G55" i="7"/>
  <c r="H55" i="7"/>
  <c r="F53" i="7"/>
  <c r="G53" i="7" s="1"/>
  <c r="G45" i="7"/>
  <c r="G47" i="7"/>
  <c r="G41" i="7"/>
  <c r="G44" i="7"/>
  <c r="G40" i="7"/>
  <c r="G36" i="7"/>
  <c r="G32" i="7"/>
  <c r="G28" i="7"/>
  <c r="G24" i="7"/>
  <c r="G20" i="7"/>
  <c r="G16" i="7"/>
  <c r="G12" i="7"/>
  <c r="K23" i="6"/>
  <c r="B39" i="12" s="1"/>
  <c r="B40" i="12" s="1"/>
  <c r="B38" i="12" s="1"/>
  <c r="E33" i="6"/>
  <c r="E15" i="6"/>
  <c r="B18" i="1"/>
  <c r="B17" i="1"/>
  <c r="B31" i="1"/>
  <c r="B27" i="1"/>
  <c r="B20" i="1"/>
  <c r="C31" i="5"/>
  <c r="D31" i="5"/>
  <c r="E31" i="5"/>
  <c r="F31" i="5"/>
  <c r="G31" i="5"/>
  <c r="H31" i="5"/>
  <c r="I31" i="5"/>
  <c r="B31" i="5"/>
  <c r="C21" i="5"/>
  <c r="D21" i="5"/>
  <c r="E21" i="5"/>
  <c r="F21" i="5"/>
  <c r="G21" i="5"/>
  <c r="H21" i="5"/>
  <c r="I21" i="5"/>
  <c r="C35" i="5"/>
  <c r="D35" i="5"/>
  <c r="E35" i="5"/>
  <c r="F35" i="5"/>
  <c r="G35" i="5"/>
  <c r="H35" i="5"/>
  <c r="I35" i="5"/>
  <c r="B35" i="5"/>
  <c r="C28" i="5"/>
  <c r="D28" i="5"/>
  <c r="E28" i="5"/>
  <c r="F28" i="5"/>
  <c r="G28" i="5"/>
  <c r="H28" i="5"/>
  <c r="I28" i="5"/>
  <c r="C24" i="5"/>
  <c r="D24" i="5"/>
  <c r="E24" i="5"/>
  <c r="F24" i="5"/>
  <c r="G24" i="5"/>
  <c r="H24" i="5"/>
  <c r="I24" i="5"/>
  <c r="B24" i="5"/>
  <c r="C22" i="5"/>
  <c r="C23" i="5" s="1"/>
  <c r="D22" i="5"/>
  <c r="D23" i="5" s="1"/>
  <c r="E22" i="5"/>
  <c r="E23" i="5" s="1"/>
  <c r="F22" i="5"/>
  <c r="G22" i="5"/>
  <c r="G23" i="5" s="1"/>
  <c r="H22" i="5"/>
  <c r="H23" i="5" s="1"/>
  <c r="I22" i="5"/>
  <c r="I23" i="5" s="1"/>
  <c r="B22" i="5"/>
  <c r="B21" i="5"/>
  <c r="C16" i="5"/>
  <c r="C17" i="5" s="1"/>
  <c r="D16" i="5"/>
  <c r="D18" i="5" s="1"/>
  <c r="E16" i="5"/>
  <c r="E17" i="5" s="1"/>
  <c r="F16" i="5"/>
  <c r="F18" i="5" s="1"/>
  <c r="G16" i="5"/>
  <c r="G17" i="5" s="1"/>
  <c r="H16" i="5"/>
  <c r="I16" i="5"/>
  <c r="I17" i="5" s="1"/>
  <c r="B16" i="5"/>
  <c r="B18" i="5" s="1"/>
  <c r="F23" i="5" l="1"/>
  <c r="F20" i="5" s="1"/>
  <c r="F19" i="5" s="1"/>
  <c r="H18" i="5"/>
  <c r="H17" i="5"/>
  <c r="B23" i="5"/>
  <c r="B20" i="5" s="1"/>
  <c r="B36" i="12"/>
  <c r="B37" i="12" s="1"/>
  <c r="B35" i="12" s="1"/>
  <c r="B42" i="5"/>
  <c r="B43" i="5" s="1"/>
  <c r="B41" i="5" s="1"/>
  <c r="C45" i="5"/>
  <c r="B45" i="5"/>
  <c r="B46" i="5" s="1"/>
  <c r="B44" i="5" s="1"/>
  <c r="D20" i="5"/>
  <c r="D19" i="5" s="1"/>
  <c r="I54" i="7"/>
  <c r="I55" i="7"/>
  <c r="B15" i="1"/>
  <c r="H45" i="5"/>
  <c r="G20" i="5"/>
  <c r="G19" i="5" s="1"/>
  <c r="C20" i="5"/>
  <c r="C19" i="5" s="1"/>
  <c r="D17" i="5"/>
  <c r="D14" i="5" s="1"/>
  <c r="H20" i="5"/>
  <c r="H19" i="5" s="1"/>
  <c r="E20" i="5"/>
  <c r="E19" i="5" s="1"/>
  <c r="F17" i="5"/>
  <c r="F14" i="5" s="1"/>
  <c r="H53" i="7"/>
  <c r="I53" i="7" s="1"/>
  <c r="F45" i="5"/>
  <c r="D45" i="5"/>
  <c r="I45" i="5"/>
  <c r="G45" i="5"/>
  <c r="E45" i="5"/>
  <c r="C42" i="5"/>
  <c r="G42" i="5"/>
  <c r="G43" i="5" s="1"/>
  <c r="D42" i="5"/>
  <c r="H42" i="5"/>
  <c r="E42" i="5"/>
  <c r="I42" i="5"/>
  <c r="F42" i="5"/>
  <c r="I18" i="5"/>
  <c r="I14" i="5" s="1"/>
  <c r="E18" i="5"/>
  <c r="E14" i="5" s="1"/>
  <c r="G18" i="5"/>
  <c r="G14" i="5" s="1"/>
  <c r="C18" i="5"/>
  <c r="C14" i="5" s="1"/>
  <c r="I20" i="5"/>
  <c r="I19" i="5" s="1"/>
  <c r="B17" i="5"/>
  <c r="H14" i="5" l="1"/>
  <c r="H52" i="5" s="1"/>
  <c r="B34" i="12"/>
  <c r="B48" i="12" s="1"/>
  <c r="J22" i="10" s="1"/>
  <c r="D43" i="5"/>
  <c r="D41" i="5" s="1"/>
  <c r="H43" i="5"/>
  <c r="H41" i="5" s="1"/>
  <c r="F43" i="5"/>
  <c r="F41" i="5" s="1"/>
  <c r="I43" i="5"/>
  <c r="I41" i="5" s="1"/>
  <c r="E43" i="5"/>
  <c r="E41" i="5" s="1"/>
  <c r="C43" i="5"/>
  <c r="C41" i="5" s="1"/>
  <c r="G46" i="5"/>
  <c r="G44" i="5" s="1"/>
  <c r="C46" i="5"/>
  <c r="C44" i="5" s="1"/>
  <c r="I46" i="5"/>
  <c r="I44" i="5" s="1"/>
  <c r="H46" i="5"/>
  <c r="H44" i="5" s="1"/>
  <c r="D46" i="5"/>
  <c r="D44" i="5" s="1"/>
  <c r="E46" i="5"/>
  <c r="E44" i="5" s="1"/>
  <c r="F46" i="5"/>
  <c r="F44" i="5" s="1"/>
  <c r="B41" i="1"/>
  <c r="B37" i="1"/>
  <c r="B39" i="1"/>
  <c r="B38" i="1"/>
  <c r="E50" i="5"/>
  <c r="E51" i="5"/>
  <c r="E49" i="5"/>
  <c r="C51" i="5"/>
  <c r="C50" i="5"/>
  <c r="C49" i="5"/>
  <c r="I50" i="5"/>
  <c r="I49" i="5"/>
  <c r="I51" i="5"/>
  <c r="H48" i="5"/>
  <c r="H51" i="5"/>
  <c r="D49" i="5"/>
  <c r="D50" i="5"/>
  <c r="D51" i="5"/>
  <c r="G51" i="5"/>
  <c r="G50" i="5"/>
  <c r="G49" i="5"/>
  <c r="F50" i="5"/>
  <c r="F49" i="5"/>
  <c r="F51" i="5"/>
  <c r="B40" i="1"/>
  <c r="B36" i="1"/>
  <c r="B40" i="5"/>
  <c r="H53" i="5"/>
  <c r="G41" i="5"/>
  <c r="C53" i="5"/>
  <c r="C48" i="5"/>
  <c r="C52" i="5"/>
  <c r="E52" i="5"/>
  <c r="E53" i="5"/>
  <c r="E48" i="5"/>
  <c r="G52" i="5"/>
  <c r="G53" i="5"/>
  <c r="G48" i="5"/>
  <c r="D52" i="5"/>
  <c r="D48" i="5"/>
  <c r="D53" i="5"/>
  <c r="I53" i="5"/>
  <c r="I52" i="5"/>
  <c r="I48" i="5"/>
  <c r="F53" i="5"/>
  <c r="F52" i="5"/>
  <c r="F48" i="5"/>
  <c r="H50" i="5" l="1"/>
  <c r="H49" i="5"/>
  <c r="F40" i="5"/>
  <c r="C40" i="5"/>
  <c r="H40" i="5"/>
  <c r="I40" i="5"/>
  <c r="E40" i="5"/>
  <c r="D40" i="5"/>
  <c r="G40" i="5"/>
  <c r="B50" i="12"/>
  <c r="B49" i="12"/>
  <c r="B35" i="1"/>
  <c r="D47" i="5"/>
  <c r="E47" i="5"/>
  <c r="I47" i="5"/>
  <c r="F47" i="5"/>
  <c r="C47" i="5"/>
  <c r="G47" i="5"/>
  <c r="H47" i="5" l="1"/>
  <c r="E54" i="5"/>
  <c r="E55" i="5" s="1"/>
  <c r="F54" i="5"/>
  <c r="C9" i="10" s="1"/>
  <c r="D9" i="10" s="1"/>
  <c r="E9" i="10" s="1"/>
  <c r="C54" i="5"/>
  <c r="C15" i="10" s="1"/>
  <c r="D15" i="10" s="1"/>
  <c r="E15" i="10" s="1"/>
  <c r="H54" i="5"/>
  <c r="I16" i="10" s="1"/>
  <c r="J16" i="10" s="1"/>
  <c r="K16" i="10" s="1"/>
  <c r="D54" i="5"/>
  <c r="I7" i="10" s="1"/>
  <c r="J7" i="10" s="1"/>
  <c r="K7" i="10" s="1"/>
  <c r="I54" i="5"/>
  <c r="I55" i="5" s="1"/>
  <c r="G54" i="5"/>
  <c r="C18" i="10" s="1"/>
  <c r="D18" i="10" s="1"/>
  <c r="E18" i="10" s="1"/>
  <c r="C16" i="10" l="1"/>
  <c r="D16" i="10" s="1"/>
  <c r="E16" i="10" s="1"/>
  <c r="J23" i="10"/>
  <c r="K23" i="10" s="1"/>
  <c r="C55" i="5"/>
  <c r="F55" i="5"/>
  <c r="H55" i="5"/>
  <c r="I8" i="10"/>
  <c r="J8" i="10" s="1"/>
  <c r="K8" i="10" s="1"/>
  <c r="C7" i="10"/>
  <c r="D7" i="10" s="1"/>
  <c r="E7" i="10" s="1"/>
  <c r="C17" i="10"/>
  <c r="D17" i="10" s="1"/>
  <c r="E17" i="10" s="1"/>
  <c r="C8" i="10"/>
  <c r="D8" i="10" s="1"/>
  <c r="E8" i="10" s="1"/>
  <c r="I15" i="10"/>
  <c r="J15" i="10" s="1"/>
  <c r="K15" i="10" s="1"/>
  <c r="D55" i="5"/>
  <c r="G55" i="5"/>
  <c r="B14" i="5"/>
  <c r="B51" i="5" l="1"/>
  <c r="B49" i="5"/>
  <c r="B50" i="5"/>
  <c r="B53" i="5"/>
  <c r="B48" i="5"/>
  <c r="B52" i="5"/>
  <c r="B47" i="5" l="1"/>
  <c r="B28" i="5" l="1"/>
  <c r="B19" i="5" l="1"/>
  <c r="B54" i="5" s="1"/>
  <c r="C6" i="10" l="1"/>
  <c r="D6" i="10" s="1"/>
  <c r="E6" i="10" s="1"/>
  <c r="B55" i="5"/>
  <c r="I14" i="10"/>
  <c r="J14" i="10" s="1"/>
  <c r="K14" i="10" s="1"/>
  <c r="I6" i="10"/>
  <c r="J6" i="10" s="1"/>
  <c r="K6" i="10" s="1"/>
  <c r="K22" i="10"/>
  <c r="K24" i="10" s="1"/>
  <c r="M9" i="9" s="1"/>
  <c r="M10" i="9" l="1"/>
  <c r="M14" i="9" s="1"/>
  <c r="B24" i="1"/>
  <c r="B19" i="1" s="1"/>
  <c r="B42" i="1" s="1"/>
  <c r="M17" i="9" l="1"/>
  <c r="D13" i="9" s="1"/>
  <c r="E13" i="9" s="1"/>
  <c r="F13" i="9" s="1"/>
  <c r="I9" i="10"/>
  <c r="J9" i="10" s="1"/>
  <c r="K9" i="10" s="1"/>
  <c r="K10" i="10" s="1"/>
  <c r="K9" i="9" s="1"/>
  <c r="C19" i="10"/>
  <c r="D19" i="10" s="1"/>
  <c r="E19" i="10" s="1"/>
  <c r="E20" i="10" s="1"/>
  <c r="J9" i="9" s="1"/>
  <c r="C10" i="10"/>
  <c r="D10" i="10" s="1"/>
  <c r="E10" i="10" s="1"/>
  <c r="E11" i="10" s="1"/>
  <c r="I9" i="9" s="1"/>
  <c r="I17" i="10"/>
  <c r="J17" i="10" s="1"/>
  <c r="K17" i="10" s="1"/>
  <c r="K18" i="10" s="1"/>
  <c r="L9" i="9" s="1"/>
  <c r="B44" i="1"/>
  <c r="B46" i="1" s="1"/>
  <c r="L13" i="9" l="1"/>
  <c r="L12" i="9"/>
  <c r="L11" i="9"/>
  <c r="L10" i="9"/>
  <c r="J13" i="9"/>
  <c r="J12" i="9"/>
  <c r="J11" i="9"/>
  <c r="J10" i="9"/>
  <c r="K10" i="9"/>
  <c r="K11" i="9"/>
  <c r="K13" i="9"/>
  <c r="K12" i="9"/>
  <c r="I12" i="9"/>
  <c r="I13" i="9"/>
  <c r="I11" i="9"/>
  <c r="I10" i="9"/>
  <c r="J14" i="9" l="1"/>
  <c r="J17" i="9" s="1"/>
  <c r="D10" i="9" s="1"/>
  <c r="E10" i="9" s="1"/>
  <c r="F10" i="9" s="1"/>
  <c r="K14" i="9"/>
  <c r="K17" i="9" s="1"/>
  <c r="D11" i="9" s="1"/>
  <c r="E11" i="9" s="1"/>
  <c r="F11" i="9" s="1"/>
  <c r="L14" i="9"/>
  <c r="L17" i="9" s="1"/>
  <c r="D12" i="9" s="1"/>
  <c r="E12" i="9" s="1"/>
  <c r="F12" i="9" s="1"/>
  <c r="I14" i="9"/>
  <c r="I17" i="9" s="1"/>
  <c r="D9" i="9" s="1"/>
  <c r="E9" i="9" s="1"/>
  <c r="F9" i="9" s="1"/>
  <c r="F14" i="9" l="1"/>
  <c r="F15" i="9" s="1"/>
</calcChain>
</file>

<file path=xl/sharedStrings.xml><?xml version="1.0" encoding="utf-8"?>
<sst xmlns="http://schemas.openxmlformats.org/spreadsheetml/2006/main" count="610" uniqueCount="353">
  <si>
    <t>Discriminação dos Custos</t>
  </si>
  <si>
    <t xml:space="preserve">Composição da Remuneração </t>
  </si>
  <si>
    <t xml:space="preserve">Salário-base </t>
  </si>
  <si>
    <t xml:space="preserve">Benefícios Mensais e Diários </t>
  </si>
  <si>
    <t xml:space="preserve">Vale-transporte </t>
  </si>
  <si>
    <t xml:space="preserve">Custo mensal </t>
  </si>
  <si>
    <t xml:space="preserve">Norma Regulamentadora N.º 07 </t>
  </si>
  <si>
    <t xml:space="preserve">Insumos Diversos </t>
  </si>
  <si>
    <t xml:space="preserve">Uniforme </t>
  </si>
  <si>
    <t xml:space="preserve">Encargos previdenciários e FGTS </t>
  </si>
  <si>
    <t xml:space="preserve">Afastamento maternidade </t>
  </si>
  <si>
    <t xml:space="preserve">Custo de reposição do profissional ausente </t>
  </si>
  <si>
    <t xml:space="preserve">Custo de rescisão </t>
  </si>
  <si>
    <t xml:space="preserve">Total do Posto/mês </t>
  </si>
  <si>
    <t>Crédito PIS/Cofins</t>
  </si>
  <si>
    <t>Dia da categoria (16 de maio)</t>
  </si>
  <si>
    <t>Auxilio Saúde</t>
  </si>
  <si>
    <t>EPI</t>
  </si>
  <si>
    <t>Vale alimentação</t>
  </si>
  <si>
    <t xml:space="preserve">Ticket-refeição </t>
  </si>
  <si>
    <t>Benefício Social Familiar Sindical</t>
  </si>
  <si>
    <t>Parcela do trabalhador</t>
  </si>
  <si>
    <t xml:space="preserve">Encargos Sociais e Trabalhistas  </t>
  </si>
  <si>
    <t>Total do Posto/dia (24,87 dias efetivamente trabalhados no mês)</t>
  </si>
  <si>
    <t>Aprovisionamento de Casos Especiais</t>
  </si>
  <si>
    <t>Auxilio Creche</t>
  </si>
  <si>
    <t>Caso a empresa não utilize o crédito do PIS/CONFINS, favor apagar o conteúdo das células correspondentes</t>
  </si>
  <si>
    <t>Lucro</t>
  </si>
  <si>
    <r>
      <t>Discriminação</t>
    </r>
    <r>
      <rPr>
        <sz val="10"/>
        <color rgb="FFFFFFFF"/>
        <rFont val="Arial"/>
        <family val="2"/>
      </rPr>
      <t> </t>
    </r>
    <r>
      <rPr>
        <b/>
        <sz val="10"/>
        <color rgb="FFFFFFFF"/>
        <rFont val="Arial"/>
        <family val="2"/>
      </rPr>
      <t>dos</t>
    </r>
    <r>
      <rPr>
        <sz val="10"/>
        <color rgb="FFFFFFFF"/>
        <rFont val="Arial"/>
        <family val="2"/>
      </rPr>
      <t> </t>
    </r>
    <r>
      <rPr>
        <b/>
        <sz val="10"/>
        <color rgb="FFFFFFFF"/>
        <rFont val="Arial"/>
        <family val="2"/>
      </rPr>
      <t>Custos</t>
    </r>
  </si>
  <si>
    <t>Escala:</t>
  </si>
  <si>
    <t>Turno:</t>
  </si>
  <si>
    <t>Natureza do posto:</t>
  </si>
  <si>
    <t>44 hrs</t>
  </si>
  <si>
    <t>diurno</t>
  </si>
  <si>
    <t>com insalubridade</t>
  </si>
  <si>
    <r>
      <t>Qtd.</t>
    </r>
    <r>
      <rPr>
        <sz val="10"/>
        <color rgb="FFFFFFFF"/>
        <rFont val="Arial"/>
        <family val="2"/>
      </rPr>
      <t> </t>
    </r>
    <r>
      <rPr>
        <b/>
        <sz val="10"/>
        <color rgb="FFFFFFFF"/>
        <rFont val="Arial"/>
        <family val="2"/>
      </rPr>
      <t>Funcionários:</t>
    </r>
  </si>
  <si>
    <t>Com insalubridade</t>
  </si>
  <si>
    <r>
      <t>Composição</t>
    </r>
    <r>
      <rPr>
        <sz val="9"/>
        <color rgb="FF000000"/>
        <rFont val="Arial"/>
        <family val="2"/>
      </rPr>
      <t> </t>
    </r>
    <r>
      <rPr>
        <b/>
        <sz val="9"/>
        <color rgb="FF000000"/>
        <rFont val="Arial"/>
        <family val="2"/>
      </rPr>
      <t>da</t>
    </r>
    <r>
      <rPr>
        <sz val="9"/>
        <color rgb="FF000000"/>
        <rFont val="Arial"/>
        <family val="2"/>
      </rPr>
      <t> </t>
    </r>
    <r>
      <rPr>
        <b/>
        <sz val="9"/>
        <color rgb="FF000000"/>
        <rFont val="Arial"/>
        <family val="2"/>
      </rPr>
      <t>Remuneração</t>
    </r>
  </si>
  <si>
    <t>Salário-base</t>
  </si>
  <si>
    <t>Adicional de Insalubridade</t>
  </si>
  <si>
    <t>Dia da Categoria – 16 de maio</t>
  </si>
  <si>
    <t>Reflexo sobre o repouso semanal remunerado</t>
  </si>
  <si>
    <t xml:space="preserve">Parcela do trabalhador </t>
  </si>
  <si>
    <t xml:space="preserve"> Crédito PIS/COFINS</t>
  </si>
  <si>
    <t xml:space="preserve">Vale-refeição </t>
  </si>
  <si>
    <t>Crédito PIS/COFINS</t>
  </si>
  <si>
    <t xml:space="preserve">Cesta básica </t>
  </si>
  <si>
    <t xml:space="preserve">Custo da cesta básica </t>
  </si>
  <si>
    <t>Assistência Social Familiar Sindical</t>
  </si>
  <si>
    <t xml:space="preserve">Custo da Assistência Social Familiar Sindical </t>
  </si>
  <si>
    <t xml:space="preserve">Auxílio-creche </t>
  </si>
  <si>
    <t>Assistência Médica odontológica</t>
  </si>
  <si>
    <t>Custo da Assistência Médica e odontológica</t>
  </si>
  <si>
    <t xml:space="preserve">Crédito PIS/COFINS </t>
  </si>
  <si>
    <t xml:space="preserve">Equipamentos de Proteção Individual </t>
  </si>
  <si>
    <t xml:space="preserve">Encargos Sociais e Trabalhistas </t>
  </si>
  <si>
    <t xml:space="preserve">Total do Posto/dia (24,87 dias efetivamente trabalhados no mês) </t>
  </si>
  <si>
    <r>
      <t>Discriminação</t>
    </r>
    <r>
      <rPr>
        <sz val="9"/>
        <color rgb="FFFFFFFF"/>
        <rFont val="Arial"/>
        <family val="2"/>
      </rPr>
      <t> </t>
    </r>
    <r>
      <rPr>
        <b/>
        <sz val="9"/>
        <color rgb="FFFFFFFF"/>
        <rFont val="Arial"/>
        <family val="2"/>
      </rPr>
      <t>dos</t>
    </r>
    <r>
      <rPr>
        <sz val="9"/>
        <color rgb="FFFFFFFF"/>
        <rFont val="Arial"/>
        <family val="2"/>
      </rPr>
      <t> </t>
    </r>
    <r>
      <rPr>
        <b/>
        <sz val="9"/>
        <color rgb="FFFFFFFF"/>
        <rFont val="Arial"/>
        <family val="2"/>
      </rPr>
      <t>Custos</t>
    </r>
  </si>
  <si>
    <t>Segunda a Sábado.</t>
  </si>
  <si>
    <r>
      <t>CUSTOS</t>
    </r>
    <r>
      <rPr>
        <sz val="9"/>
        <color rgb="FFFFFFFF"/>
        <rFont val="Arial"/>
        <family val="2"/>
      </rPr>
      <t> </t>
    </r>
    <r>
      <rPr>
        <b/>
        <sz val="9"/>
        <color rgb="FFFFFFFF"/>
        <rFont val="Arial"/>
        <family val="2"/>
      </rPr>
      <t>DO</t>
    </r>
    <r>
      <rPr>
        <sz val="9"/>
        <color rgb="FFFFFFFF"/>
        <rFont val="Arial"/>
        <family val="2"/>
      </rPr>
      <t> </t>
    </r>
    <r>
      <rPr>
        <b/>
        <sz val="9"/>
        <color rgb="FFFFFFFF"/>
        <rFont val="Arial"/>
        <family val="2"/>
      </rPr>
      <t xml:space="preserve">POSTO </t>
    </r>
  </si>
  <si>
    <t xml:space="preserve">Ajudante de Jardinagem </t>
  </si>
  <si>
    <t>Operador de Roçadeira/Micro Trator (R$)</t>
  </si>
  <si>
    <t>Operador de Roçadeira/Micro Trator - Taludes (R$)</t>
  </si>
  <si>
    <t>Valores expressos</t>
  </si>
  <si>
    <t>em Reais (R$)</t>
  </si>
  <si>
    <t>Jardineiro</t>
  </si>
  <si>
    <t>Jardineiro - Taludes</t>
  </si>
  <si>
    <t>Ajudante de Jardinagem - Taludes</t>
  </si>
  <si>
    <r>
      <t>Qtd.</t>
    </r>
    <r>
      <rPr>
        <sz val="9"/>
        <rFont val="Arial"/>
        <family val="2"/>
      </rPr>
      <t> </t>
    </r>
    <r>
      <rPr>
        <b/>
        <sz val="9"/>
        <rFont val="Arial"/>
        <family val="2"/>
      </rPr>
      <t>Funcionários</t>
    </r>
  </si>
  <si>
    <t>Total do Posto/mês (mar/2025)</t>
  </si>
  <si>
    <t>Observação</t>
  </si>
  <si>
    <t xml:space="preserve">Adicional de insalubridade </t>
  </si>
  <si>
    <t>(20% salario mínimo federal)</t>
  </si>
  <si>
    <t>CCT</t>
  </si>
  <si>
    <t>tarifa R$  4,85</t>
  </si>
  <si>
    <t xml:space="preserve">convênio médico - participação do empregado </t>
  </si>
  <si>
    <t xml:space="preserve">plano médico hospitalar </t>
  </si>
  <si>
    <t>Produtividade</t>
  </si>
  <si>
    <t>Matutino</t>
  </si>
  <si>
    <r>
      <t xml:space="preserve">Caso seja necessário alterar algum dado que não esteja em amarelo, favor grifar em </t>
    </r>
    <r>
      <rPr>
        <b/>
        <sz val="11"/>
        <color rgb="FFFF0000"/>
        <rFont val="Calibri"/>
        <family val="2"/>
        <scheme val="minor"/>
      </rPr>
      <t>vermelho</t>
    </r>
  </si>
  <si>
    <t>Encarregado (R$)</t>
  </si>
  <si>
    <t>Encarregado - Taludes (R$)</t>
  </si>
  <si>
    <t>OBSERVAÇÕES</t>
  </si>
  <si>
    <t>Cadterc vol. 18</t>
  </si>
  <si>
    <t>cadterc vol. 18. Coeficiente 0,00025.</t>
  </si>
  <si>
    <t>cadterc vol. 18. Coeficiente 0,11691</t>
  </si>
  <si>
    <t>cadterc vol. 18. Coeficiente 0,049784</t>
  </si>
  <si>
    <t>cadterc vol. 18. Coeficiente 0,009425</t>
  </si>
  <si>
    <r>
      <t>Qtd.</t>
    </r>
    <r>
      <rPr>
        <sz val="9"/>
        <rFont val="Arial"/>
        <family val="2"/>
      </rPr>
      <t xml:space="preserve">  </t>
    </r>
    <r>
      <rPr>
        <b/>
        <sz val="9"/>
        <rFont val="Arial"/>
        <family val="2"/>
      </rPr>
      <t>Funcionários</t>
    </r>
  </si>
  <si>
    <r>
      <t xml:space="preserve">Qtd. </t>
    </r>
    <r>
      <rPr>
        <sz val="9"/>
        <color rgb="FFFFFFFF"/>
        <rFont val="Arial"/>
        <family val="2"/>
      </rPr>
      <t> </t>
    </r>
    <r>
      <rPr>
        <b/>
        <sz val="9"/>
        <color rgb="FFFFFFFF"/>
        <rFont val="Arial"/>
        <family val="2"/>
      </rPr>
      <t>Funcionários</t>
    </r>
  </si>
  <si>
    <t>cadterc vol. 18. Coeficiente 0,12369.</t>
  </si>
  <si>
    <t>cadterc vol. 18. Coeficiente 0,368.</t>
  </si>
  <si>
    <t>CUSTOS DE MÃO DE OBRA – Responsável técnico</t>
  </si>
  <si>
    <t>CUSTOS DO POSTO 44 HORAS SEMANAIS DIURNO DE SEG A SAB</t>
  </si>
  <si>
    <t xml:space="preserve">Escala: </t>
  </si>
  <si>
    <t xml:space="preserve">Turno: </t>
  </si>
  <si>
    <t xml:space="preserve">Diurno </t>
  </si>
  <si>
    <t xml:space="preserve">Natureza do posto: </t>
  </si>
  <si>
    <t xml:space="preserve">Com insalubridade 0% </t>
  </si>
  <si>
    <t xml:space="preserve">Qtd. funcionários: </t>
  </si>
  <si>
    <t xml:space="preserve">Dia da categoria - 16 de maio </t>
  </si>
  <si>
    <t xml:space="preserve">Reflexo sobre o repouso semanal remunerado </t>
  </si>
  <si>
    <t xml:space="preserve">Assistência Social Familiar Sindical </t>
  </si>
  <si>
    <t xml:space="preserve">Custo da assistência social familiar sindical </t>
  </si>
  <si>
    <t xml:space="preserve">Auxílio creche </t>
  </si>
  <si>
    <t xml:space="preserve">Assistência Médica e Odontológica </t>
  </si>
  <si>
    <t xml:space="preserve">Custo da assistência médica e odontológica </t>
  </si>
  <si>
    <t xml:space="preserve">Norma Regulamentadora Nº 07 </t>
  </si>
  <si>
    <t xml:space="preserve">Total do Posto </t>
  </si>
  <si>
    <t xml:space="preserve">Carga horária efetivamente trabalhada </t>
  </si>
  <si>
    <t xml:space="preserve">Custo da hora </t>
  </si>
  <si>
    <t xml:space="preserve">Horas previstas/mês </t>
  </si>
  <si>
    <t>Item</t>
  </si>
  <si>
    <t xml:space="preserve">Descrição do serviço </t>
  </si>
  <si>
    <t>Área (m²)</t>
  </si>
  <si>
    <t>Custo unitário mensal/ m²</t>
  </si>
  <si>
    <t>Custo mensal</t>
  </si>
  <si>
    <t>Custo contratual do serviço (30 meses)</t>
  </si>
  <si>
    <t>(3)=(1)x(2)</t>
  </si>
  <si>
    <t>(3)x30</t>
  </si>
  <si>
    <t>Manutenção e conservação de gramados em área plana</t>
  </si>
  <si>
    <t>Manutenção e conservação de gramados em área de talude</t>
  </si>
  <si>
    <t>Manutenção e conservação de jardins</t>
  </si>
  <si>
    <t>Poda de pequena monta</t>
  </si>
  <si>
    <t>Total Estimado:</t>
  </si>
  <si>
    <t>Valor Mensal Estimado:</t>
  </si>
  <si>
    <t>(1)</t>
  </si>
  <si>
    <t>(2)</t>
  </si>
  <si>
    <t>Planilha 02 - Composição dos preços referenciais de jardinagem, segundo o tipo de serviço executado</t>
  </si>
  <si>
    <t>Rubricas de Custo</t>
  </si>
  <si>
    <t>Manutenção e Conservação de Gramados em Área Plana</t>
  </si>
  <si>
    <t>Manutenção e Conservação de Jardins</t>
  </si>
  <si>
    <t>Produtividade (m2)</t>
  </si>
  <si>
    <t>Custo com mão de obra</t>
  </si>
  <si>
    <t>Custo Parcial</t>
  </si>
  <si>
    <t>BDI adotado</t>
  </si>
  <si>
    <t>Valor Referencial Unitário (R$/m2)</t>
  </si>
  <si>
    <t>Poda de Pequena  monta</t>
  </si>
  <si>
    <t>Manutenção e Conservação de Gramados em Área de talude</t>
  </si>
  <si>
    <t xml:space="preserve">Cargo </t>
  </si>
  <si>
    <t xml:space="preserve">Proporção de Mão de Obra </t>
  </si>
  <si>
    <r>
      <t>Custo/m</t>
    </r>
    <r>
      <rPr>
        <sz val="9"/>
        <color rgb="FFFFFFFF"/>
        <rFont val="Arial"/>
        <family val="2"/>
      </rPr>
      <t xml:space="preserve">² </t>
    </r>
    <r>
      <rPr>
        <b/>
        <sz val="9"/>
        <color rgb="FFFFFFFF"/>
        <rFont val="Arial"/>
        <family val="2"/>
      </rPr>
      <t xml:space="preserve">(R$) </t>
    </r>
  </si>
  <si>
    <t xml:space="preserve">Jardineiro </t>
  </si>
  <si>
    <t xml:space="preserve">Ajudante de jardinagem </t>
  </si>
  <si>
    <t xml:space="preserve">Encarregado </t>
  </si>
  <si>
    <t xml:space="preserve">Operador de roçadeira ou microtrator </t>
  </si>
  <si>
    <t xml:space="preserve">Custo Total Mensal </t>
  </si>
  <si>
    <t>Jardineiro Taludes</t>
  </si>
  <si>
    <t>Ajudante de jardinagem -taludes</t>
  </si>
  <si>
    <t>Encarregado - taludes</t>
  </si>
  <si>
    <t>Operador de roçadeira ou microtrator - taludes</t>
  </si>
  <si>
    <t xml:space="preserve">Custo Mensal  do posto (R$) </t>
  </si>
  <si>
    <t>Custo Mensal combinado (R$)</t>
  </si>
  <si>
    <t>Custo com ferramentas*</t>
  </si>
  <si>
    <t>Custo com equipamentos*</t>
  </si>
  <si>
    <t>Custo com insumos*</t>
  </si>
  <si>
    <t>Custo com EPCs*</t>
  </si>
  <si>
    <t>ANEXO II - Apêndice à proposta de preço detalhada</t>
  </si>
  <si>
    <r>
      <rPr>
        <b/>
        <sz val="11"/>
        <color theme="1"/>
        <rFont val="Calibri"/>
        <family val="2"/>
        <scheme val="minor"/>
      </rPr>
      <t>Atenção:</t>
    </r>
    <r>
      <rPr>
        <sz val="11"/>
        <color theme="1"/>
        <rFont val="Calibri"/>
        <family val="2"/>
        <scheme val="minor"/>
      </rPr>
      <t xml:space="preserve"> Preencher somente os campos em amarelo</t>
    </r>
  </si>
  <si>
    <r>
      <t xml:space="preserve">Os campos em </t>
    </r>
    <r>
      <rPr>
        <b/>
        <sz val="11"/>
        <color theme="1"/>
        <rFont val="Calibri"/>
        <family val="2"/>
        <scheme val="minor"/>
      </rPr>
      <t>laranja</t>
    </r>
    <r>
      <rPr>
        <sz val="11"/>
        <color theme="1"/>
        <rFont val="Calibri"/>
        <family val="2"/>
        <scheme val="minor"/>
      </rPr>
      <t xml:space="preserve"> serão preenchidos automaticamente com base em informações fornecidas pelos proponentes nas diversas abas</t>
    </r>
  </si>
  <si>
    <t>Despesas Indiretas</t>
  </si>
  <si>
    <t>Despesas fiscais</t>
  </si>
  <si>
    <t>Administração Central</t>
  </si>
  <si>
    <t>Seguros</t>
  </si>
  <si>
    <t>COFINS</t>
  </si>
  <si>
    <t>ISSQN</t>
  </si>
  <si>
    <t>PIS</t>
  </si>
  <si>
    <t>%</t>
  </si>
  <si>
    <t>Valor Final do BDI</t>
  </si>
  <si>
    <t>Fórmula do BDI:</t>
  </si>
  <si>
    <t>(1+DI) X (1+Lucro)</t>
  </si>
  <si>
    <t>1-Despesas F</t>
  </si>
  <si>
    <t xml:space="preserve">Itens </t>
  </si>
  <si>
    <t xml:space="preserve">Custo Unitário (R$) </t>
  </si>
  <si>
    <t xml:space="preserve">Quantidade por funcionário </t>
  </si>
  <si>
    <t xml:space="preserve">Vida Útil (Meses) </t>
  </si>
  <si>
    <t xml:space="preserve">Custo Mensal (R$) </t>
  </si>
  <si>
    <t xml:space="preserve">Calça </t>
  </si>
  <si>
    <t xml:space="preserve">Camiseta </t>
  </si>
  <si>
    <t xml:space="preserve">Crachá de identificação </t>
  </si>
  <si>
    <t xml:space="preserve">Capa de chuva </t>
  </si>
  <si>
    <t xml:space="preserve">Jaleco </t>
  </si>
  <si>
    <t xml:space="preserve">Meia </t>
  </si>
  <si>
    <t xml:space="preserve">Sapato </t>
  </si>
  <si>
    <t>Valor unitário, quantitativo mínimo e vida útil de EPIs</t>
  </si>
  <si>
    <t xml:space="preserve">Custo unitário (R$) </t>
  </si>
  <si>
    <t xml:space="preserve">Vida útil (meses) </t>
  </si>
  <si>
    <t xml:space="preserve">Custo mensal (R$) </t>
  </si>
  <si>
    <t xml:space="preserve">Avental </t>
  </si>
  <si>
    <t xml:space="preserve">Bota PVC </t>
  </si>
  <si>
    <t xml:space="preserve">Chapéu </t>
  </si>
  <si>
    <t xml:space="preserve">Cinto de paraquedista* </t>
  </si>
  <si>
    <t xml:space="preserve">Corda* </t>
  </si>
  <si>
    <t xml:space="preserve">Luva </t>
  </si>
  <si>
    <t xml:space="preserve">Óculos de proteção </t>
  </si>
  <si>
    <t xml:space="preserve">Perneira </t>
  </si>
  <si>
    <t xml:space="preserve">Protetor auricular </t>
  </si>
  <si>
    <t xml:space="preserve">Protetor facial </t>
  </si>
  <si>
    <t xml:space="preserve">Protetor solar </t>
  </si>
  <si>
    <t xml:space="preserve">Repelente </t>
  </si>
  <si>
    <t xml:space="preserve">Máscara de proteção </t>
  </si>
  <si>
    <t xml:space="preserve">Custo total mensal: </t>
  </si>
  <si>
    <t>Conforme planilha de Uniformes e EPIS</t>
  </si>
  <si>
    <t>44 h</t>
  </si>
  <si>
    <t xml:space="preserve">Jardineiros, Ajudantes de jardinagem, operador de roçadeira </t>
  </si>
  <si>
    <t>Luva de látex cano longo</t>
  </si>
  <si>
    <t xml:space="preserve">Bota de segurança imperveável (PVC) </t>
  </si>
  <si>
    <t xml:space="preserve">Chapéu/boné/gorro </t>
  </si>
  <si>
    <t>Para efeito de cálculo dos serviços de jardinagem, adotou-se uma área total de 50.000 m².</t>
  </si>
  <si>
    <t>Prestação de Serviços de varrição de passeios e arruamentos públicos</t>
  </si>
  <si>
    <t>Itens</t>
  </si>
  <si>
    <t>Unidade</t>
  </si>
  <si>
    <t>Valor Unitário (R$)</t>
  </si>
  <si>
    <t>Vida Útil (Meses)</t>
  </si>
  <si>
    <t>Valor Mensal (R$)</t>
  </si>
  <si>
    <t>Crédito PIS/COFINS (R$) 9,25%</t>
  </si>
  <si>
    <t>Total Mensal (R$)</t>
  </si>
  <si>
    <t>Alicate</t>
  </si>
  <si>
    <t>Alicate de poda</t>
  </si>
  <si>
    <t>Arco de serra manual</t>
  </si>
  <si>
    <t>Arrancador de inço/despraguejador/firmino</t>
  </si>
  <si>
    <t>Bombona</t>
  </si>
  <si>
    <t>Caixa de ferramentas</t>
  </si>
  <si>
    <t>Carriola com pneu e câmara até 55l</t>
  </si>
  <si>
    <t>Cavadeira com cabo</t>
  </si>
  <si>
    <t>Chibanca</t>
  </si>
  <si>
    <t>Enxada larga</t>
  </si>
  <si>
    <t>Enxadão 2,0l</t>
  </si>
  <si>
    <t>Enxadinha</t>
  </si>
  <si>
    <t>Escada</t>
  </si>
  <si>
    <t>Facão para mato 18"</t>
  </si>
  <si>
    <t>Foice roçadeira (monta)</t>
  </si>
  <si>
    <t>Foicinha</t>
  </si>
  <si>
    <t>Garfo para terra</t>
  </si>
  <si>
    <t>Grosa meia cana 10" - cabo injetado em prolipropileno</t>
  </si>
  <si>
    <t>Lima achatada 8"</t>
  </si>
  <si>
    <t>Machadinha</t>
  </si>
  <si>
    <t>Martelo tipo unha</t>
  </si>
  <si>
    <t>Pá de bico nº 3</t>
  </si>
  <si>
    <t>Pazinha estreita</t>
  </si>
  <si>
    <t>Pazinha larga</t>
  </si>
  <si>
    <t>Pulverizador 1,5l</t>
  </si>
  <si>
    <t>Rastelo ou ancinho</t>
  </si>
  <si>
    <t>Regador</t>
  </si>
  <si>
    <t>Serrote corta galho</t>
  </si>
  <si>
    <t>Tesoura de poda para cerca viva e grama</t>
  </si>
  <si>
    <t>Tesoura de poda para galhos</t>
  </si>
  <si>
    <t>Vanga quadrada</t>
  </si>
  <si>
    <t>Vassoura para jardim com dentes de aço</t>
  </si>
  <si>
    <t>Ferramentas necessárias para Prestação de Serviços de Manutenção e Conservação de Jardins</t>
  </si>
  <si>
    <r>
      <t xml:space="preserve">Os campos em </t>
    </r>
    <r>
      <rPr>
        <b/>
        <sz val="10"/>
        <color theme="1"/>
        <rFont val="Calibri"/>
        <family val="2"/>
        <scheme val="minor"/>
      </rPr>
      <t>laranja</t>
    </r>
    <r>
      <rPr>
        <sz val="10"/>
        <color theme="1"/>
        <rFont val="Calibri"/>
        <family val="2"/>
        <scheme val="minor"/>
      </rPr>
      <t xml:space="preserve"> serão preenchidos automaticamente com base em informações fornecidas pelos proponentes nas diversas abas</t>
    </r>
  </si>
  <si>
    <r>
      <t xml:space="preserve">Caso seja necessário alterar algum dado que não esteja em amarelo, favor grifar em </t>
    </r>
    <r>
      <rPr>
        <b/>
        <sz val="10"/>
        <color rgb="FFFF0000"/>
        <rFont val="Calibri"/>
        <family val="2"/>
        <scheme val="minor"/>
      </rPr>
      <t>vermelho</t>
    </r>
  </si>
  <si>
    <t>[item opcional]</t>
  </si>
  <si>
    <t>Custo de Oportunidade (R$)</t>
  </si>
  <si>
    <t>Valor Unitário Parcial</t>
  </si>
  <si>
    <t>Mensal (R$)</t>
  </si>
  <si>
    <t>Crédito PIS/ COFINS</t>
  </si>
  <si>
    <t>(R$) 9,25%</t>
  </si>
  <si>
    <t>Valor Unitário Total</t>
  </si>
  <si>
    <t>Podador de cerca viva sabre curto</t>
  </si>
  <si>
    <t>Roçadeira lateral</t>
  </si>
  <si>
    <t xml:space="preserve"> Equipamentos necessários para Prestação de Serviços de Manutenção e Conservação de Jardins</t>
  </si>
  <si>
    <t>Valor Unitário Total Mensal (R$)</t>
  </si>
  <si>
    <t>Adubo</t>
  </si>
  <si>
    <t>Grama</t>
  </si>
  <si>
    <t>Água de reuso</t>
  </si>
  <si>
    <t>Litro</t>
  </si>
  <si>
    <t>Caçamba</t>
  </si>
  <si>
    <t>Caminhão-pipa</t>
  </si>
  <si>
    <t>Fio de nylon</t>
  </si>
  <si>
    <t>Metro</t>
  </si>
  <si>
    <t>Gasolina</t>
  </si>
  <si>
    <t>Óleo lubrificante para motor</t>
  </si>
  <si>
    <t>Saco de lixo</t>
  </si>
  <si>
    <t>Terra vegetal</t>
  </si>
  <si>
    <t>M³</t>
  </si>
  <si>
    <t>Crédito</t>
  </si>
  <si>
    <t>PIS/COFINS (R$) 9,25%</t>
  </si>
  <si>
    <t xml:space="preserve">Cavalete de sinalização </t>
  </si>
  <si>
    <t xml:space="preserve">Cone </t>
  </si>
  <si>
    <t xml:space="preserve">Fita de sinalização </t>
  </si>
  <si>
    <t xml:space="preserve">Tela protetora </t>
  </si>
  <si>
    <t>Insumos necessários para Prestação de Serviços de Manutenção e Conservação de Jardins</t>
  </si>
  <si>
    <t xml:space="preserve"> EPCs necessários para Prestação de Serviços de Manutenção e Conservação de Jardins</t>
  </si>
  <si>
    <t>INSTRUÇÕES</t>
  </si>
  <si>
    <t>Mão de Obra - Agente Ambiental (amarelo)</t>
  </si>
  <si>
    <t>Mão de Obra - Jardineiro, Auxiliar de Jardinagem, Encarregado, Operador de roçadeira/microtrator (amarelo)</t>
  </si>
  <si>
    <t>Mão de obra - Responsável Técnico (amarelo)</t>
  </si>
  <si>
    <t>Uniformes e EPIs (amarelo)</t>
  </si>
  <si>
    <t>Dimensionamento da Mão de Obra (laranja)</t>
  </si>
  <si>
    <t>Equipamentos e Ferramentas (azul)</t>
  </si>
  <si>
    <t>Insumos e Equipamentos de Proteção Coletiva (azul)</t>
  </si>
  <si>
    <t>3 - As planilhas da cor amarela são de preenchimento obrigatório. As planilhas azuis são de preenchimento opcional. As planilha verde contém as instruções de preenchimento e a planilha laranja apresenta dados para conferência</t>
  </si>
  <si>
    <t>8 - Caso a empresa não utilize o crédito do PIS/CONFINS, favor apagar o conteúdo das células correspondentes</t>
  </si>
  <si>
    <t>Resumo e BDI (amarela)</t>
  </si>
  <si>
    <r>
      <t xml:space="preserve">2 - A planilha possui um total de </t>
    </r>
    <r>
      <rPr>
        <b/>
        <sz val="11"/>
        <color theme="1"/>
        <rFont val="Calibri"/>
        <family val="2"/>
        <scheme val="minor"/>
      </rPr>
      <t>NOVE</t>
    </r>
    <r>
      <rPr>
        <sz val="11"/>
        <color theme="1"/>
        <rFont val="Calibri"/>
        <family val="2"/>
        <scheme val="minor"/>
      </rPr>
      <t xml:space="preserve"> abas, a saber:</t>
    </r>
  </si>
  <si>
    <r>
      <t xml:space="preserve">4 - Nas planilhas amarelas, os campos em </t>
    </r>
    <r>
      <rPr>
        <b/>
        <sz val="11"/>
        <color theme="1"/>
        <rFont val="Calibri"/>
        <family val="2"/>
        <scheme val="minor"/>
      </rPr>
      <t>AMARELO</t>
    </r>
    <r>
      <rPr>
        <sz val="11"/>
        <color theme="1"/>
        <rFont val="Calibri"/>
        <family val="2"/>
        <scheme val="minor"/>
      </rPr>
      <t xml:space="preserve"> são de preenchimento obrigatório.</t>
    </r>
  </si>
  <si>
    <t>7 - Nenhum campo da planilha está bloqueado, permitindo a edição da planilha pelas proponentes. Campos editados deverão, obrigatoriamente, ter seu fundo modificado para vermelho, indicando a edição. A falha em identificar campos modificados poderá ensejar a desclassificação da proposta.</t>
  </si>
  <si>
    <r>
      <t xml:space="preserve">6 - Diversos campos já se encontram preenchidos e outros estão automatizados em prol da celeridade do certame. Entretanto, cabe destacar que é de </t>
    </r>
    <r>
      <rPr>
        <u/>
        <sz val="11"/>
        <color theme="1"/>
        <rFont val="Calibri"/>
        <family val="2"/>
        <scheme val="minor"/>
      </rPr>
      <t>responsabilidade exclusiva da proponente todos os dados fornecidos na planilha</t>
    </r>
    <r>
      <rPr>
        <sz val="11"/>
        <color theme="1"/>
        <rFont val="Calibri"/>
        <family val="2"/>
        <scheme val="minor"/>
      </rPr>
      <t>, devendo, portanto, conferir todas as informações incluídas, bem como o resultado das fórmulas apresentadas.</t>
    </r>
  </si>
  <si>
    <t>Instruções (verde)</t>
  </si>
  <si>
    <t>Alíquota em Santa Bárbara d'Oeste = 2%</t>
  </si>
  <si>
    <t>lucro presumido 3%, simples nacional depende do lucro da empresa</t>
  </si>
  <si>
    <t>lucro presumido0,65%, simples nacional depende do lucro da empresa</t>
  </si>
  <si>
    <t>13º Salário + Adicional de férias + encargos</t>
  </si>
  <si>
    <t>Custo de reposição do profissional ausente + encargos</t>
  </si>
  <si>
    <t>Varrição de passeios e arruamentos públicos</t>
  </si>
  <si>
    <t xml:space="preserve">cadterc vol. 18. </t>
  </si>
  <si>
    <t>cadterc vol. 18.</t>
  </si>
  <si>
    <t>Responsável técnico*</t>
  </si>
  <si>
    <t>* = A proporção de mão de obra do responsável técnico foi definida como 1/24,87 (=0,04), representando as 8 horas de serviço previstas no mês</t>
  </si>
  <si>
    <r>
      <t xml:space="preserve">ATENÇÃO: Estas planilhas só devem ser preenchidas caso a proponente não concorde com a proporcionalidade de custos atribuídos às </t>
    </r>
    <r>
      <rPr>
        <b/>
        <sz val="11"/>
        <color theme="1"/>
        <rFont val="Calibri"/>
        <family val="2"/>
        <scheme val="minor"/>
      </rPr>
      <t>ferramentas</t>
    </r>
    <r>
      <rPr>
        <sz val="11"/>
        <color theme="1"/>
        <rFont val="Calibri"/>
        <family val="2"/>
        <scheme val="minor"/>
      </rPr>
      <t xml:space="preserve"> e aos </t>
    </r>
    <r>
      <rPr>
        <b/>
        <sz val="11"/>
        <color theme="1"/>
        <rFont val="Calibri"/>
        <family val="2"/>
        <scheme val="minor"/>
      </rPr>
      <t>equipamentos</t>
    </r>
    <r>
      <rPr>
        <sz val="11"/>
        <color theme="1"/>
        <rFont val="Calibri"/>
        <family val="2"/>
        <scheme val="minor"/>
      </rPr>
      <t xml:space="preserve"> na aba "RESUMO". Todas as informações correlacionadas deverão ser preenchidas manualmente.</t>
    </r>
  </si>
  <si>
    <r>
      <t xml:space="preserve">ATENÇÃO: Estas planilhas só devem ser preenchidas caso a proponente não concorde com a proporcionalidade de custos atribuídos aos </t>
    </r>
    <r>
      <rPr>
        <b/>
        <sz val="11"/>
        <color theme="1"/>
        <rFont val="Calibri"/>
        <family val="2"/>
        <scheme val="minor"/>
      </rPr>
      <t>Insumos</t>
    </r>
    <r>
      <rPr>
        <sz val="11"/>
        <color theme="1"/>
        <rFont val="Calibri"/>
        <family val="2"/>
        <scheme val="minor"/>
      </rPr>
      <t xml:space="preserve"> e </t>
    </r>
    <r>
      <rPr>
        <b/>
        <sz val="11"/>
        <color theme="1"/>
        <rFont val="Calibri"/>
        <family val="2"/>
        <scheme val="minor"/>
      </rPr>
      <t>EPCs</t>
    </r>
    <r>
      <rPr>
        <sz val="11"/>
        <color theme="1"/>
        <rFont val="Calibri"/>
        <family val="2"/>
        <scheme val="minor"/>
      </rPr>
      <t xml:space="preserve">  na aba "RESUMO". Todas as informações correlacionadas deverão ser preenchidas manualmente.</t>
    </r>
  </si>
  <si>
    <t xml:space="preserve">13º Salário + Adicional de férias+encargos </t>
  </si>
  <si>
    <t>Custo de reposição do profissional ausente  + encargos</t>
  </si>
  <si>
    <t>Planilha 03 - BDI</t>
  </si>
  <si>
    <t>valor estabelecido na CCT</t>
  </si>
  <si>
    <t xml:space="preserve">2,5% do salário </t>
  </si>
  <si>
    <t>Seguro de Vida</t>
  </si>
  <si>
    <t>Participação nos Lucros e/ou Resultados</t>
  </si>
  <si>
    <t>conforme programa de PLR, ou 70% do salário base, dividido por 12 meses</t>
  </si>
  <si>
    <t>custo do seguro de vida, dividido por 12 meses</t>
  </si>
  <si>
    <t>CCT Siemaco XSINDVERDE Piracicaba</t>
  </si>
  <si>
    <t>Cesta básica / Vale alimentação</t>
  </si>
  <si>
    <t>Custo cesta básica/ vale alimentação</t>
  </si>
  <si>
    <t>R$ 1,30 x 25 dias (CCT)</t>
  </si>
  <si>
    <t>R$ 11,00 x 25 dias (mínimo definido na CCT)</t>
  </si>
  <si>
    <r>
      <t xml:space="preserve"> CUSTOS</t>
    </r>
    <r>
      <rPr>
        <sz val="11"/>
        <color rgb="FFFFFFFF"/>
        <rFont val="Arial"/>
        <family val="2"/>
      </rPr>
      <t> </t>
    </r>
    <r>
      <rPr>
        <b/>
        <sz val="11"/>
        <color rgb="FFFFFFFF"/>
        <rFont val="Arial"/>
        <family val="2"/>
      </rPr>
      <t>DO</t>
    </r>
    <r>
      <rPr>
        <sz val="11"/>
        <color rgb="FFFFFFFF"/>
        <rFont val="Arial"/>
        <family val="2"/>
      </rPr>
      <t> </t>
    </r>
    <r>
      <rPr>
        <b/>
        <sz val="11"/>
        <color rgb="FFFFFFFF"/>
        <rFont val="Arial"/>
        <family val="2"/>
      </rPr>
      <t xml:space="preserve">POSTO (VARREDOR) </t>
    </r>
    <r>
      <rPr>
        <sz val="11"/>
        <color rgb="FFFFFFFF"/>
        <rFont val="Arial"/>
        <family val="2"/>
      </rPr>
      <t> </t>
    </r>
  </si>
  <si>
    <r>
      <t>MÊS</t>
    </r>
    <r>
      <rPr>
        <sz val="9"/>
        <color rgb="FFFFFFFF"/>
        <rFont val="Arial"/>
        <family val="2"/>
      </rPr>
      <t> </t>
    </r>
    <r>
      <rPr>
        <b/>
        <sz val="9"/>
        <color rgb="FFFFFFFF"/>
        <rFont val="Arial"/>
        <family val="2"/>
      </rPr>
      <t>DE</t>
    </r>
    <r>
      <rPr>
        <sz val="9"/>
        <color rgb="FFFFFFFF"/>
        <rFont val="Arial"/>
        <family val="2"/>
      </rPr>
      <t> </t>
    </r>
    <r>
      <rPr>
        <b/>
        <sz val="9"/>
        <color rgb="FFFFFFFF"/>
        <rFont val="Arial"/>
        <family val="2"/>
      </rPr>
      <t>REFERÊNCIA:</t>
    </r>
    <r>
      <rPr>
        <sz val="9"/>
        <color rgb="FFFFFFFF"/>
        <rFont val="Arial"/>
        <family val="2"/>
      </rPr>
      <t> </t>
    </r>
    <r>
      <rPr>
        <b/>
        <sz val="9"/>
        <color rgb="FFFFFFFF"/>
        <rFont val="Arial"/>
        <family val="2"/>
      </rPr>
      <t>MARÇO</t>
    </r>
    <r>
      <rPr>
        <sz val="9"/>
        <color rgb="FFFFFFFF"/>
        <rFont val="Arial"/>
        <family val="2"/>
      </rPr>
      <t> </t>
    </r>
    <r>
      <rPr>
        <b/>
        <sz val="9"/>
        <color rgb="FFFFFFFF"/>
        <rFont val="Arial"/>
        <family val="2"/>
      </rPr>
      <t>DE</t>
    </r>
    <r>
      <rPr>
        <sz val="9"/>
        <color rgb="FFFFFFFF"/>
        <rFont val="Arial"/>
        <family val="2"/>
      </rPr>
      <t> </t>
    </r>
    <r>
      <rPr>
        <b/>
        <sz val="9"/>
        <color rgb="FFFFFFFF"/>
        <rFont val="Arial"/>
        <family val="2"/>
      </rPr>
      <t>2024</t>
    </r>
  </si>
  <si>
    <t xml:space="preserve"> custo base por m² (Varredor)</t>
  </si>
  <si>
    <t>Varredor</t>
  </si>
  <si>
    <t xml:space="preserve">Valor unitário, quantitativo mínimo e vida útil de uniformes </t>
  </si>
  <si>
    <t>Jardineiro +10% no salário base</t>
  </si>
  <si>
    <t>MÊS DE REFERÊNCIA: MARÇO DE 2024</t>
  </si>
  <si>
    <t>Planilha 01 - Orçamento Estimado da Contratação (janeiro/2025)</t>
  </si>
  <si>
    <t>Planilha 4a -Custo mensal (R$) de pessoal para prestação de serviços de manutenção e conservação de gramados em área plana</t>
  </si>
  <si>
    <t>Planilha 4b - Custo mensal (R$) de pessoal para prestação de serviços de manutenção e conservação de gramados em área de talude</t>
  </si>
  <si>
    <t>Planilha 4c -Custo mensal (R$) de pessoal para Prestação de Serviços de Manutenção e Conservação de Jardins</t>
  </si>
  <si>
    <t>Planilha 4d -Custo mensal (R$) de pessoal para Prestação de Serviços de Manutenção e Conservação de Jardins</t>
  </si>
  <si>
    <t>Planilha 4e -Custo mensal (R$) de pessoal para Prestação de Serviços de Manutenção e Conservação de passeios e arruamentos externos</t>
  </si>
  <si>
    <t>Caso a empresa não utilize o crédito do PIS/CONFINS, favor verificar o conteúdo das células correspondentes</t>
  </si>
  <si>
    <t xml:space="preserve"> Dimensionamento da Mão de Obra</t>
  </si>
  <si>
    <t>Caso a empresa não utilize o crédito do PIS/CONFINS, verificar o conteúdo das células correspondentes</t>
  </si>
  <si>
    <t>Profissão:</t>
  </si>
  <si>
    <t>* = Os custos com ferramentas, equipamentos, insumos e EPC foram determinados com base na proporcionalidade do custo do equipamento em relação ao custo de mão de obra, conforme valores apresentados do CADTERC - vol18, 2024. Para o serviço de varrição, esses custos foram determinados com base na proporcionalidade do custo de materiais em relação ao custo de mão de obra, conforme valores apresentados do CADTERC – vol.03, 2024 para o cargo de varredor.</t>
  </si>
  <si>
    <t>CCT de Referência</t>
  </si>
  <si>
    <t>Estudo de Referência:</t>
  </si>
  <si>
    <t>TERMO ADITIVO A CONVENÇÃO COLETIVA DE TRABALHO 2024/2025 - SINDICATO DAS EMPRESAS DE MANUTENCAO E EXECUCAO DE AREA, CNPJ n. 86.825.536/0001-61 X SIEMACO-SP - SINDICATO TRABALHADORES EMPRESAS PRESTACAO DE SERVICOS DE ASSEIO E CONSERVACAO E LIMPEZA URBANA DE SP, CNPJ n. 62.653.233/0001-40 - NÚMERO DE REGISTRO NO MTE: SP004309/2024</t>
  </si>
  <si>
    <t xml:space="preserve">Estudos técnicos de serviços terceirizados - CADTERC -  volume 18 - Prestação de Serviços de Manutenção e Conservação de Jardins (Edição 2024)
https://compras.sp.gov.br/agente-publico/cadterc/ </t>
  </si>
  <si>
    <t>CCT 2024/2025 do Sindicato das Empresas de Limpeza Urbana no Estado de São Paulo X  Sindicato dos Empregados em Empresas de Asseio e Conservação e Trabalhadores na Limpeza Urbana e Áreas Verdes de Piracicaba e Região (SIEMACO Piracicaba x SELUR).</t>
  </si>
  <si>
    <t xml:space="preserve">Estudos técnicos de serviços terceirizados - CADTERC -  volume 3 - Prestação de Serviços de Limpeza, Asseio e Conservação Predial (Edição 2024)
https://compras.sp.gov.br/agente-publico/cadterc/ </t>
  </si>
  <si>
    <r>
      <t xml:space="preserve">5 - Os campos na cor </t>
    </r>
    <r>
      <rPr>
        <b/>
        <sz val="11"/>
        <color theme="1"/>
        <rFont val="Calibri"/>
        <family val="2"/>
        <scheme val="minor"/>
      </rPr>
      <t>LARANJA</t>
    </r>
    <r>
      <rPr>
        <sz val="11"/>
        <color theme="1"/>
        <rFont val="Calibri"/>
        <family val="2"/>
        <scheme val="minor"/>
      </rPr>
      <t xml:space="preserve"> indicam dados chave extraídos automaticamente de outro local da planilha</t>
    </r>
  </si>
  <si>
    <t xml:space="preserve">1 - Esta planilha deve ser enviada em formato editável, juntamente com o proposta de preços assinada (Anexo II); </t>
  </si>
  <si>
    <r>
      <t xml:space="preserve">9 -A database da proposta detalhada deverá ser </t>
    </r>
    <r>
      <rPr>
        <b/>
        <sz val="11"/>
        <color theme="1"/>
        <rFont val="Calibri"/>
        <family val="2"/>
        <scheme val="minor"/>
      </rPr>
      <t>março de 2024</t>
    </r>
    <r>
      <rPr>
        <sz val="11"/>
        <color theme="1"/>
        <rFont val="Calibri"/>
        <family val="2"/>
        <scheme val="minor"/>
      </rPr>
      <t>. Após a assinatura do contrato poderá ser solicitada a repactuação referente à convenção Coletiva de Trabalho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</si>
</sst>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00;[Red]\-&quot;R$&quot;\ #,##0.0000"/>
    <numFmt numFmtId="165" formatCode="&quot;R$&quot;\ #,##0.00"/>
    <numFmt numFmtId="166" formatCode="&quot;R$&quot;\ #,##0.0000"/>
  </numFmts>
  <fonts count="46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11"/>
      <color theme="0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b/>
      <sz val="10"/>
      <color rgb="FFFFFFFF"/>
      <name val="Arial"/>
      <family val="2"/>
    </font>
    <font>
      <sz val="9"/>
      <color rgb="FFFFFFFF"/>
      <name val="Arial"/>
      <family val="2"/>
    </font>
    <font>
      <sz val="10"/>
      <color rgb="FFFFFFFF"/>
      <name val="Arial"/>
      <family val="2"/>
    </font>
    <font>
      <sz val="1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1"/>
      <color theme="0"/>
      <name val="Arial"/>
      <family val="2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9"/>
      <color theme="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sz val="8"/>
      <color rgb="FFFFFFFF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F243F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548DD4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632423"/>
        <bgColor indexed="64"/>
      </patternFill>
    </fill>
    <fill>
      <patternFill patternType="solid">
        <fgColor rgb="FF943634"/>
        <bgColor indexed="64"/>
      </patternFill>
    </fill>
    <fill>
      <patternFill patternType="solid">
        <fgColor rgb="FFD9959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215E9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03152"/>
        <bgColor indexed="64"/>
      </patternFill>
    </fill>
    <fill>
      <patternFill patternType="solid">
        <fgColor rgb="FF4F6228"/>
        <bgColor indexed="64"/>
      </patternFill>
    </fill>
    <fill>
      <patternFill patternType="solid">
        <fgColor rgb="FF4A442A"/>
        <bgColor indexed="64"/>
      </patternFill>
    </fill>
    <fill>
      <patternFill patternType="solid">
        <fgColor rgb="FF98480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3">
    <xf numFmtId="0" fontId="0" fillId="0" borderId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457">
    <xf numFmtId="0" fontId="0" fillId="0" borderId="0" xfId="0"/>
    <xf numFmtId="8" fontId="3" fillId="0" borderId="2" xfId="0" applyNumberFormat="1" applyFont="1" applyBorder="1" applyAlignment="1">
      <alignment horizontal="center" vertical="center" wrapText="1"/>
    </xf>
    <xf numFmtId="8" fontId="4" fillId="0" borderId="2" xfId="0" applyNumberFormat="1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8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3" borderId="8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justify" vertical="center" wrapText="1"/>
    </xf>
    <xf numFmtId="8" fontId="0" fillId="0" borderId="0" xfId="0" applyNumberFormat="1"/>
    <xf numFmtId="8" fontId="2" fillId="2" borderId="4" xfId="0" applyNumberFormat="1" applyFont="1" applyFill="1" applyBorder="1" applyAlignment="1">
      <alignment horizontal="center" vertical="center" wrapText="1"/>
    </xf>
    <xf numFmtId="0" fontId="0" fillId="6" borderId="5" xfId="0" applyFill="1" applyBorder="1" applyAlignment="1">
      <alignment vertical="center" wrapText="1"/>
    </xf>
    <xf numFmtId="0" fontId="10" fillId="6" borderId="11" xfId="0" applyFont="1" applyFill="1" applyBorder="1" applyAlignment="1">
      <alignment horizontal="right" vertical="center" wrapText="1"/>
    </xf>
    <xf numFmtId="0" fontId="10" fillId="6" borderId="5" xfId="0" applyFont="1" applyFill="1" applyBorder="1" applyAlignment="1">
      <alignment horizontal="left" vertical="center" wrapText="1" indent="13"/>
    </xf>
    <xf numFmtId="0" fontId="0" fillId="6" borderId="6" xfId="0" applyFill="1" applyBorder="1" applyAlignment="1">
      <alignment vertical="center" wrapText="1"/>
    </xf>
    <xf numFmtId="0" fontId="14" fillId="8" borderId="1" xfId="0" applyFont="1" applyFill="1" applyBorder="1" applyAlignment="1">
      <alignment vertical="center" wrapText="1"/>
    </xf>
    <xf numFmtId="8" fontId="15" fillId="0" borderId="2" xfId="0" applyNumberFormat="1" applyFont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 wrapText="1"/>
    </xf>
    <xf numFmtId="8" fontId="15" fillId="0" borderId="13" xfId="0" applyNumberFormat="1" applyFont="1" applyBorder="1" applyAlignment="1">
      <alignment horizontal="center" vertical="center" wrapText="1"/>
    </xf>
    <xf numFmtId="8" fontId="15" fillId="0" borderId="11" xfId="0" applyNumberFormat="1" applyFont="1" applyBorder="1" applyAlignment="1">
      <alignment horizontal="center" vertical="center" wrapText="1"/>
    </xf>
    <xf numFmtId="0" fontId="17" fillId="0" borderId="0" xfId="0" applyFont="1"/>
    <xf numFmtId="0" fontId="5" fillId="0" borderId="0" xfId="0" applyFont="1"/>
    <xf numFmtId="8" fontId="15" fillId="0" borderId="17" xfId="0" applyNumberFormat="1" applyFont="1" applyBorder="1" applyAlignment="1">
      <alignment horizontal="center" vertical="center" wrapText="1"/>
    </xf>
    <xf numFmtId="0" fontId="15" fillId="16" borderId="1" xfId="0" applyFont="1" applyFill="1" applyBorder="1" applyAlignment="1">
      <alignment vertical="center" wrapText="1"/>
    </xf>
    <xf numFmtId="0" fontId="3" fillId="16" borderId="1" xfId="0" applyFont="1" applyFill="1" applyBorder="1" applyAlignment="1">
      <alignment vertical="center" wrapText="1"/>
    </xf>
    <xf numFmtId="0" fontId="3" fillId="16" borderId="1" xfId="0" applyFont="1" applyFill="1" applyBorder="1" applyAlignment="1">
      <alignment horizontal="left" vertical="center" wrapText="1" indent="1"/>
    </xf>
    <xf numFmtId="8" fontId="15" fillId="4" borderId="2" xfId="0" applyNumberFormat="1" applyFont="1" applyFill="1" applyBorder="1" applyAlignment="1">
      <alignment horizontal="center" vertical="center" wrapText="1"/>
    </xf>
    <xf numFmtId="8" fontId="15" fillId="4" borderId="17" xfId="0" applyNumberFormat="1" applyFont="1" applyFill="1" applyBorder="1" applyAlignment="1">
      <alignment horizontal="center" vertical="center" wrapText="1"/>
    </xf>
    <xf numFmtId="0" fontId="1" fillId="20" borderId="2" xfId="0" applyFont="1" applyFill="1" applyBorder="1" applyAlignment="1">
      <alignment horizontal="right" vertical="center" wrapText="1"/>
    </xf>
    <xf numFmtId="0" fontId="21" fillId="21" borderId="8" xfId="0" applyFont="1" applyFill="1" applyBorder="1" applyAlignment="1">
      <alignment horizontal="right" vertical="center" wrapText="1"/>
    </xf>
    <xf numFmtId="0" fontId="6" fillId="21" borderId="8" xfId="0" applyFont="1" applyFill="1" applyBorder="1" applyAlignment="1">
      <alignment horizontal="left" vertical="center" wrapText="1"/>
    </xf>
    <xf numFmtId="0" fontId="21" fillId="21" borderId="7" xfId="0" applyFont="1" applyFill="1" applyBorder="1" applyAlignment="1">
      <alignment horizontal="right" vertical="center" wrapText="1"/>
    </xf>
    <xf numFmtId="0" fontId="21" fillId="3" borderId="8" xfId="0" applyFont="1" applyFill="1" applyBorder="1" applyAlignment="1">
      <alignment horizontal="righ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right" vertical="center" wrapText="1"/>
    </xf>
    <xf numFmtId="0" fontId="1" fillId="20" borderId="7" xfId="0" applyFont="1" applyFill="1" applyBorder="1" applyAlignment="1">
      <alignment horizontal="right" vertical="center" wrapText="1"/>
    </xf>
    <xf numFmtId="0" fontId="11" fillId="20" borderId="8" xfId="0" applyFont="1" applyFill="1" applyBorder="1" applyAlignment="1">
      <alignment horizontal="left" vertical="center" wrapText="1"/>
    </xf>
    <xf numFmtId="8" fontId="14" fillId="19" borderId="2" xfId="0" applyNumberFormat="1" applyFont="1" applyFill="1" applyBorder="1" applyAlignment="1">
      <alignment horizontal="center" vertical="center" wrapText="1"/>
    </xf>
    <xf numFmtId="8" fontId="2" fillId="19" borderId="2" xfId="0" applyNumberFormat="1" applyFont="1" applyFill="1" applyBorder="1" applyAlignment="1">
      <alignment horizontal="center" vertical="center" wrapText="1"/>
    </xf>
    <xf numFmtId="8" fontId="2" fillId="22" borderId="2" xfId="0" applyNumberFormat="1" applyFont="1" applyFill="1" applyBorder="1" applyAlignment="1">
      <alignment horizontal="center" vertical="center" wrapText="1"/>
    </xf>
    <xf numFmtId="8" fontId="3" fillId="4" borderId="7" xfId="0" applyNumberFormat="1" applyFont="1" applyFill="1" applyBorder="1" applyAlignment="1">
      <alignment horizontal="center" vertical="center" wrapText="1"/>
    </xf>
    <xf numFmtId="8" fontId="3" fillId="0" borderId="7" xfId="0" applyNumberFormat="1" applyFont="1" applyBorder="1" applyAlignment="1">
      <alignment horizontal="center" vertical="center" wrapText="1"/>
    </xf>
    <xf numFmtId="8" fontId="2" fillId="2" borderId="7" xfId="0" applyNumberFormat="1" applyFont="1" applyFill="1" applyBorder="1" applyAlignment="1">
      <alignment horizontal="center" vertical="center" wrapText="1"/>
    </xf>
    <xf numFmtId="8" fontId="3" fillId="3" borderId="7" xfId="0" applyNumberFormat="1" applyFont="1" applyFill="1" applyBorder="1" applyAlignment="1">
      <alignment horizontal="center" vertical="center" wrapText="1"/>
    </xf>
    <xf numFmtId="8" fontId="4" fillId="0" borderId="7" xfId="0" applyNumberFormat="1" applyFont="1" applyBorder="1" applyAlignment="1">
      <alignment horizontal="center" vertical="center" wrapText="1"/>
    </xf>
    <xf numFmtId="8" fontId="2" fillId="3" borderId="0" xfId="0" applyNumberFormat="1" applyFont="1" applyFill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20" borderId="8" xfId="0" applyFont="1" applyFill="1" applyBorder="1" applyAlignment="1">
      <alignment horizontal="right" vertical="center" wrapText="1"/>
    </xf>
    <xf numFmtId="8" fontId="4" fillId="0" borderId="17" xfId="0" applyNumberFormat="1" applyFont="1" applyBorder="1" applyAlignment="1">
      <alignment horizontal="center" vertical="center" wrapText="1"/>
    </xf>
    <xf numFmtId="0" fontId="21" fillId="23" borderId="8" xfId="0" applyFont="1" applyFill="1" applyBorder="1" applyAlignment="1">
      <alignment horizontal="right" vertical="center" wrapText="1"/>
    </xf>
    <xf numFmtId="0" fontId="21" fillId="23" borderId="7" xfId="0" applyFont="1" applyFill="1" applyBorder="1" applyAlignment="1">
      <alignment horizontal="right" vertical="center" wrapText="1"/>
    </xf>
    <xf numFmtId="8" fontId="4" fillId="0" borderId="4" xfId="0" applyNumberFormat="1" applyFont="1" applyBorder="1" applyAlignment="1">
      <alignment horizontal="center" vertical="center" wrapText="1"/>
    </xf>
    <xf numFmtId="8" fontId="4" fillId="0" borderId="8" xfId="0" applyNumberFormat="1" applyFont="1" applyBorder="1" applyAlignment="1">
      <alignment horizontal="center" vertical="center" wrapText="1"/>
    </xf>
    <xf numFmtId="0" fontId="0" fillId="0" borderId="9" xfId="0" applyBorder="1"/>
    <xf numFmtId="8" fontId="2" fillId="18" borderId="2" xfId="0" applyNumberFormat="1" applyFont="1" applyFill="1" applyBorder="1" applyAlignment="1">
      <alignment horizontal="center" vertical="center" wrapText="1"/>
    </xf>
    <xf numFmtId="8" fontId="2" fillId="3" borderId="2" xfId="0" applyNumberFormat="1" applyFont="1" applyFill="1" applyBorder="1" applyAlignment="1">
      <alignment horizontal="center" vertical="center" wrapText="1"/>
    </xf>
    <xf numFmtId="8" fontId="2" fillId="21" borderId="2" xfId="0" applyNumberFormat="1" applyFont="1" applyFill="1" applyBorder="1" applyAlignment="1">
      <alignment horizontal="center" vertical="center" wrapText="1"/>
    </xf>
    <xf numFmtId="8" fontId="2" fillId="28" borderId="2" xfId="0" applyNumberFormat="1" applyFont="1" applyFill="1" applyBorder="1" applyAlignment="1">
      <alignment horizontal="center" vertical="center" wrapText="1"/>
    </xf>
    <xf numFmtId="8" fontId="2" fillId="17" borderId="2" xfId="0" applyNumberFormat="1" applyFont="1" applyFill="1" applyBorder="1" applyAlignment="1">
      <alignment horizontal="center" vertical="center" wrapText="1"/>
    </xf>
    <xf numFmtId="8" fontId="2" fillId="26" borderId="2" xfId="0" applyNumberFormat="1" applyFont="1" applyFill="1" applyBorder="1" applyAlignment="1">
      <alignment horizontal="center" vertical="center" wrapText="1"/>
    </xf>
    <xf numFmtId="0" fontId="5" fillId="0" borderId="21" xfId="0" applyFont="1" applyBorder="1" applyAlignment="1">
      <alignment wrapText="1"/>
    </xf>
    <xf numFmtId="8" fontId="3" fillId="0" borderId="8" xfId="0" applyNumberFormat="1" applyFont="1" applyBorder="1" applyAlignment="1">
      <alignment horizontal="center" vertical="center" wrapText="1"/>
    </xf>
    <xf numFmtId="9" fontId="0" fillId="0" borderId="21" xfId="0" applyNumberFormat="1" applyBorder="1" applyAlignment="1">
      <alignment horizontal="center" vertical="center" wrapText="1"/>
    </xf>
    <xf numFmtId="8" fontId="15" fillId="0" borderId="16" xfId="0" applyNumberFormat="1" applyFont="1" applyBorder="1" applyAlignment="1">
      <alignment horizontal="center" vertical="center" wrapText="1"/>
    </xf>
    <xf numFmtId="0" fontId="0" fillId="0" borderId="21" xfId="0" applyBorder="1"/>
    <xf numFmtId="0" fontId="3" fillId="16" borderId="6" xfId="0" applyFont="1" applyFill="1" applyBorder="1" applyAlignment="1">
      <alignment vertical="center" wrapText="1"/>
    </xf>
    <xf numFmtId="0" fontId="6" fillId="23" borderId="11" xfId="0" applyFont="1" applyFill="1" applyBorder="1" applyAlignment="1">
      <alignment horizontal="left" vertical="center" wrapText="1"/>
    </xf>
    <xf numFmtId="8" fontId="15" fillId="0" borderId="7" xfId="0" applyNumberFormat="1" applyFont="1" applyBorder="1" applyAlignment="1">
      <alignment horizontal="center" vertical="center" wrapText="1"/>
    </xf>
    <xf numFmtId="0" fontId="1" fillId="13" borderId="17" xfId="0" applyFont="1" applyFill="1" applyBorder="1" applyAlignment="1">
      <alignment horizontal="right" vertical="center" wrapText="1"/>
    </xf>
    <xf numFmtId="0" fontId="1" fillId="14" borderId="26" xfId="0" applyFont="1" applyFill="1" applyBorder="1" applyAlignment="1">
      <alignment horizontal="center" vertical="center" wrapText="1"/>
    </xf>
    <xf numFmtId="0" fontId="1" fillId="14" borderId="17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" fillId="29" borderId="17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8" fontId="14" fillId="30" borderId="8" xfId="0" applyNumberFormat="1" applyFont="1" applyFill="1" applyBorder="1" applyAlignment="1">
      <alignment horizontal="center" vertical="center" wrapText="1"/>
    </xf>
    <xf numFmtId="49" fontId="1" fillId="29" borderId="17" xfId="0" applyNumberFormat="1" applyFont="1" applyFill="1" applyBorder="1" applyAlignment="1">
      <alignment horizontal="center" vertical="center" wrapText="1"/>
    </xf>
    <xf numFmtId="0" fontId="2" fillId="31" borderId="13" xfId="0" applyFont="1" applyFill="1" applyBorder="1" applyAlignment="1">
      <alignment horizontal="center" vertical="center" wrapText="1"/>
    </xf>
    <xf numFmtId="3" fontId="2" fillId="31" borderId="17" xfId="0" applyNumberFormat="1" applyFont="1" applyFill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164" fontId="2" fillId="31" borderId="17" xfId="0" applyNumberFormat="1" applyFont="1" applyFill="1" applyBorder="1" applyAlignment="1">
      <alignment horizontal="center" vertical="center" wrapText="1"/>
    </xf>
    <xf numFmtId="164" fontId="1" fillId="11" borderId="17" xfId="0" applyNumberFormat="1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vertical="center" wrapText="1"/>
    </xf>
    <xf numFmtId="0" fontId="1" fillId="11" borderId="8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8" fontId="19" fillId="27" borderId="9" xfId="0" applyNumberFormat="1" applyFont="1" applyFill="1" applyBorder="1" applyAlignment="1">
      <alignment horizontal="center" vertical="center" wrapText="1"/>
    </xf>
    <xf numFmtId="8" fontId="25" fillId="27" borderId="9" xfId="0" applyNumberFormat="1" applyFont="1" applyFill="1" applyBorder="1" applyAlignment="1">
      <alignment horizontal="center" vertical="center" wrapText="1"/>
    </xf>
    <xf numFmtId="8" fontId="19" fillId="0" borderId="9" xfId="0" applyNumberFormat="1" applyFont="1" applyBorder="1" applyAlignment="1">
      <alignment horizontal="center" vertical="center" wrapText="1"/>
    </xf>
    <xf numFmtId="0" fontId="0" fillId="33" borderId="0" xfId="0" applyFill="1"/>
    <xf numFmtId="0" fontId="0" fillId="33" borderId="0" xfId="0" applyFill="1" applyAlignment="1">
      <alignment horizontal="left"/>
    </xf>
    <xf numFmtId="8" fontId="0" fillId="33" borderId="0" xfId="0" applyNumberFormat="1" applyFill="1"/>
    <xf numFmtId="0" fontId="5" fillId="33" borderId="0" xfId="0" applyFont="1" applyFill="1"/>
    <xf numFmtId="0" fontId="0" fillId="33" borderId="0" xfId="0" applyFill="1" applyAlignment="1">
      <alignment horizontal="center" vertical="center"/>
    </xf>
    <xf numFmtId="0" fontId="0" fillId="34" borderId="9" xfId="0" applyFill="1" applyBorder="1"/>
    <xf numFmtId="10" fontId="7" fillId="32" borderId="9" xfId="2" applyNumberFormat="1" applyFont="1" applyFill="1" applyBorder="1"/>
    <xf numFmtId="10" fontId="13" fillId="4" borderId="9" xfId="2" applyNumberFormat="1" applyFont="1" applyFill="1" applyBorder="1"/>
    <xf numFmtId="0" fontId="0" fillId="34" borderId="31" xfId="0" applyFill="1" applyBorder="1" applyAlignment="1">
      <alignment horizontal="right"/>
    </xf>
    <xf numFmtId="0" fontId="0" fillId="34" borderId="10" xfId="0" applyFill="1" applyBorder="1" applyAlignment="1">
      <alignment horizontal="right"/>
    </xf>
    <xf numFmtId="0" fontId="0" fillId="34" borderId="9" xfId="0" applyFill="1" applyBorder="1" applyAlignment="1">
      <alignment horizontal="right"/>
    </xf>
    <xf numFmtId="0" fontId="1" fillId="36" borderId="13" xfId="0" applyFont="1" applyFill="1" applyBorder="1" applyAlignment="1">
      <alignment horizontal="center" vertical="center" wrapText="1"/>
    </xf>
    <xf numFmtId="10" fontId="28" fillId="33" borderId="0" xfId="0" applyNumberFormat="1" applyFont="1" applyFill="1"/>
    <xf numFmtId="10" fontId="0" fillId="33" borderId="9" xfId="0" applyNumberFormat="1" applyFill="1" applyBorder="1" applyAlignment="1">
      <alignment horizontal="center" vertical="center"/>
    </xf>
    <xf numFmtId="0" fontId="27" fillId="32" borderId="9" xfId="0" applyFont="1" applyFill="1" applyBorder="1" applyAlignment="1">
      <alignment horizontal="center" vertical="center"/>
    </xf>
    <xf numFmtId="0" fontId="0" fillId="33" borderId="32" xfId="0" applyFill="1" applyBorder="1"/>
    <xf numFmtId="49" fontId="29" fillId="33" borderId="33" xfId="0" applyNumberFormat="1" applyFont="1" applyFill="1" applyBorder="1" applyAlignment="1">
      <alignment horizontal="center"/>
    </xf>
    <xf numFmtId="0" fontId="0" fillId="33" borderId="34" xfId="0" applyFill="1" applyBorder="1"/>
    <xf numFmtId="0" fontId="0" fillId="33" borderId="35" xfId="0" applyFill="1" applyBorder="1"/>
    <xf numFmtId="0" fontId="0" fillId="33" borderId="30" xfId="0" applyFill="1" applyBorder="1" applyAlignment="1">
      <alignment horizontal="center" vertical="top"/>
    </xf>
    <xf numFmtId="0" fontId="0" fillId="33" borderId="36" xfId="0" applyFill="1" applyBorder="1"/>
    <xf numFmtId="0" fontId="15" fillId="0" borderId="13" xfId="0" applyFont="1" applyBorder="1" applyAlignment="1">
      <alignment vertical="center" wrapText="1"/>
    </xf>
    <xf numFmtId="0" fontId="1" fillId="14" borderId="13" xfId="0" applyFont="1" applyFill="1" applyBorder="1" applyAlignment="1">
      <alignment horizontal="center" vertical="center" wrapText="1"/>
    </xf>
    <xf numFmtId="0" fontId="1" fillId="14" borderId="8" xfId="0" applyFont="1" applyFill="1" applyBorder="1" applyAlignment="1">
      <alignment horizontal="center" vertical="center" wrapText="1"/>
    </xf>
    <xf numFmtId="8" fontId="20" fillId="14" borderId="8" xfId="0" applyNumberFormat="1" applyFont="1" applyFill="1" applyBorder="1" applyAlignment="1">
      <alignment horizontal="center" vertical="center" wrapText="1"/>
    </xf>
    <xf numFmtId="0" fontId="1" fillId="38" borderId="13" xfId="0" applyFont="1" applyFill="1" applyBorder="1" applyAlignment="1">
      <alignment vertical="center" wrapText="1"/>
    </xf>
    <xf numFmtId="164" fontId="14" fillId="27" borderId="17" xfId="0" applyNumberFormat="1" applyFont="1" applyFill="1" applyBorder="1" applyAlignment="1">
      <alignment horizontal="center" vertical="center" wrapText="1"/>
    </xf>
    <xf numFmtId="0" fontId="1" fillId="26" borderId="13" xfId="0" applyFont="1" applyFill="1" applyBorder="1" applyAlignment="1">
      <alignment vertical="center" wrapText="1"/>
    </xf>
    <xf numFmtId="0" fontId="17" fillId="33" borderId="0" xfId="0" applyFont="1" applyFill="1"/>
    <xf numFmtId="0" fontId="19" fillId="33" borderId="9" xfId="0" applyFont="1" applyFill="1" applyBorder="1" applyAlignment="1">
      <alignment horizontal="center" vertical="center" wrapText="1"/>
    </xf>
    <xf numFmtId="0" fontId="1" fillId="39" borderId="17" xfId="0" applyFont="1" applyFill="1" applyBorder="1" applyAlignment="1">
      <alignment horizontal="center" vertical="center" wrapText="1"/>
    </xf>
    <xf numFmtId="0" fontId="17" fillId="33" borderId="0" xfId="0" applyFont="1" applyFill="1" applyAlignment="1">
      <alignment horizontal="left"/>
    </xf>
    <xf numFmtId="0" fontId="10" fillId="39" borderId="13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" fillId="40" borderId="26" xfId="0" applyFont="1" applyFill="1" applyBorder="1" applyAlignment="1">
      <alignment horizontal="center" vertical="center" wrapText="1"/>
    </xf>
    <xf numFmtId="0" fontId="1" fillId="40" borderId="17" xfId="0" applyFont="1" applyFill="1" applyBorder="1" applyAlignment="1">
      <alignment horizontal="center" vertical="center" wrapText="1"/>
    </xf>
    <xf numFmtId="0" fontId="1" fillId="41" borderId="17" xfId="0" applyFont="1" applyFill="1" applyBorder="1" applyAlignment="1">
      <alignment horizontal="center" vertical="center" wrapText="1"/>
    </xf>
    <xf numFmtId="0" fontId="10" fillId="41" borderId="13" xfId="0" applyFont="1" applyFill="1" applyBorder="1" applyAlignment="1">
      <alignment horizontal="center" vertical="center" wrapText="1"/>
    </xf>
    <xf numFmtId="0" fontId="10" fillId="41" borderId="17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vertical="center" wrapText="1"/>
    </xf>
    <xf numFmtId="0" fontId="19" fillId="0" borderId="17" xfId="0" applyFont="1" applyBorder="1" applyAlignment="1">
      <alignment horizontal="center" vertical="center" wrapText="1"/>
    </xf>
    <xf numFmtId="8" fontId="19" fillId="0" borderId="17" xfId="0" applyNumberFormat="1" applyFont="1" applyBorder="1" applyAlignment="1">
      <alignment horizontal="center" vertical="center" wrapText="1"/>
    </xf>
    <xf numFmtId="8" fontId="32" fillId="0" borderId="17" xfId="0" applyNumberFormat="1" applyFont="1" applyBorder="1" applyAlignment="1">
      <alignment horizontal="center" vertical="center" wrapText="1"/>
    </xf>
    <xf numFmtId="8" fontId="19" fillId="4" borderId="17" xfId="0" applyNumberFormat="1" applyFont="1" applyFill="1" applyBorder="1" applyAlignment="1">
      <alignment horizontal="center" vertical="center" wrapText="1"/>
    </xf>
    <xf numFmtId="0" fontId="1" fillId="41" borderId="26" xfId="0" applyFont="1" applyFill="1" applyBorder="1" applyAlignment="1">
      <alignment horizontal="center" vertical="center" wrapText="1"/>
    </xf>
    <xf numFmtId="0" fontId="0" fillId="33" borderId="0" xfId="0" applyFill="1" applyAlignment="1">
      <alignment wrapText="1"/>
    </xf>
    <xf numFmtId="0" fontId="0" fillId="34" borderId="9" xfId="0" applyFill="1" applyBorder="1" applyAlignment="1">
      <alignment horizontal="center" vertical="center"/>
    </xf>
    <xf numFmtId="0" fontId="16" fillId="34" borderId="9" xfId="0" applyFont="1" applyFill="1" applyBorder="1" applyAlignment="1">
      <alignment horizontal="center" vertical="center"/>
    </xf>
    <xf numFmtId="0" fontId="2" fillId="33" borderId="0" xfId="0" applyFont="1" applyFill="1" applyAlignment="1">
      <alignment horizontal="center" vertical="center" wrapText="1"/>
    </xf>
    <xf numFmtId="8" fontId="3" fillId="33" borderId="0" xfId="0" applyNumberFormat="1" applyFont="1" applyFill="1" applyAlignment="1">
      <alignment horizontal="center" vertical="center" wrapText="1"/>
    </xf>
    <xf numFmtId="8" fontId="14" fillId="19" borderId="7" xfId="0" applyNumberFormat="1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9" fontId="0" fillId="0" borderId="21" xfId="0" applyNumberFormat="1" applyBorder="1" applyAlignment="1">
      <alignment horizontal="center" vertical="center"/>
    </xf>
    <xf numFmtId="8" fontId="14" fillId="19" borderId="37" xfId="0" applyNumberFormat="1" applyFont="1" applyFill="1" applyBorder="1" applyAlignment="1">
      <alignment horizontal="center" vertical="center" wrapText="1"/>
    </xf>
    <xf numFmtId="8" fontId="15" fillId="0" borderId="22" xfId="0" applyNumberFormat="1" applyFont="1" applyBorder="1" applyAlignment="1">
      <alignment horizontal="center" vertical="center" wrapText="1"/>
    </xf>
    <xf numFmtId="0" fontId="33" fillId="10" borderId="7" xfId="0" applyFont="1" applyFill="1" applyBorder="1" applyAlignment="1">
      <alignment horizontal="center" vertical="center" wrapText="1"/>
    </xf>
    <xf numFmtId="0" fontId="33" fillId="10" borderId="8" xfId="0" applyFont="1" applyFill="1" applyBorder="1" applyAlignment="1">
      <alignment horizontal="center" vertical="center" wrapText="1"/>
    </xf>
    <xf numFmtId="0" fontId="8" fillId="18" borderId="8" xfId="0" applyFont="1" applyFill="1" applyBorder="1" applyAlignment="1">
      <alignment horizontal="center" vertical="center" wrapText="1"/>
    </xf>
    <xf numFmtId="0" fontId="8" fillId="18" borderId="11" xfId="0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horizontal="center" vertical="center" wrapText="1"/>
    </xf>
    <xf numFmtId="0" fontId="8" fillId="25" borderId="8" xfId="0" applyFont="1" applyFill="1" applyBorder="1" applyAlignment="1">
      <alignment horizontal="center" vertical="center" wrapText="1"/>
    </xf>
    <xf numFmtId="0" fontId="8" fillId="25" borderId="1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2" fillId="20" borderId="8" xfId="0" applyFont="1" applyFill="1" applyBorder="1" applyAlignment="1">
      <alignment horizontal="center" vertical="center"/>
    </xf>
    <xf numFmtId="0" fontId="5" fillId="33" borderId="9" xfId="0" applyFont="1" applyFill="1" applyBorder="1" applyAlignment="1">
      <alignment wrapText="1"/>
    </xf>
    <xf numFmtId="0" fontId="3" fillId="33" borderId="1" xfId="0" applyFont="1" applyFill="1" applyBorder="1" applyAlignment="1">
      <alignment horizontal="right" vertical="center" wrapText="1"/>
    </xf>
    <xf numFmtId="8" fontId="3" fillId="33" borderId="7" xfId="0" applyNumberFormat="1" applyFont="1" applyFill="1" applyBorder="1" applyAlignment="1">
      <alignment horizontal="center" vertical="center" wrapText="1"/>
    </xf>
    <xf numFmtId="0" fontId="0" fillId="33" borderId="21" xfId="0" applyFill="1" applyBorder="1"/>
    <xf numFmtId="0" fontId="0" fillId="33" borderId="9" xfId="0" applyFill="1" applyBorder="1"/>
    <xf numFmtId="0" fontId="5" fillId="33" borderId="21" xfId="0" applyFont="1" applyFill="1" applyBorder="1" applyAlignment="1">
      <alignment wrapText="1"/>
    </xf>
    <xf numFmtId="8" fontId="15" fillId="33" borderId="17" xfId="0" applyNumberFormat="1" applyFont="1" applyFill="1" applyBorder="1" applyAlignment="1">
      <alignment horizontal="center" vertical="center" wrapText="1"/>
    </xf>
    <xf numFmtId="166" fontId="2" fillId="27" borderId="8" xfId="1" applyNumberFormat="1" applyFont="1" applyFill="1" applyBorder="1" applyAlignment="1">
      <alignment horizontal="center" vertical="center"/>
    </xf>
    <xf numFmtId="0" fontId="1" fillId="38" borderId="17" xfId="0" applyFont="1" applyFill="1" applyBorder="1" applyAlignment="1">
      <alignment horizontal="center" vertical="center" wrapText="1"/>
    </xf>
    <xf numFmtId="0" fontId="1" fillId="38" borderId="11" xfId="0" applyFont="1" applyFill="1" applyBorder="1" applyAlignment="1">
      <alignment horizontal="center" vertical="center" wrapText="1"/>
    </xf>
    <xf numFmtId="0" fontId="0" fillId="33" borderId="24" xfId="0" applyFill="1" applyBorder="1"/>
    <xf numFmtId="0" fontId="0" fillId="33" borderId="23" xfId="0" applyFill="1" applyBorder="1"/>
    <xf numFmtId="0" fontId="0" fillId="33" borderId="19" xfId="0" applyFill="1" applyBorder="1"/>
    <xf numFmtId="8" fontId="3" fillId="33" borderId="8" xfId="0" applyNumberFormat="1" applyFont="1" applyFill="1" applyBorder="1" applyAlignment="1">
      <alignment horizontal="center" vertical="center" wrapText="1"/>
    </xf>
    <xf numFmtId="8" fontId="3" fillId="33" borderId="2" xfId="0" applyNumberFormat="1" applyFont="1" applyFill="1" applyBorder="1" applyAlignment="1">
      <alignment horizontal="center" vertical="center" wrapText="1"/>
    </xf>
    <xf numFmtId="8" fontId="15" fillId="33" borderId="13" xfId="0" applyNumberFormat="1" applyFont="1" applyFill="1" applyBorder="1" applyAlignment="1">
      <alignment horizontal="center" vertical="center" wrapText="1"/>
    </xf>
    <xf numFmtId="8" fontId="15" fillId="33" borderId="11" xfId="0" applyNumberFormat="1" applyFont="1" applyFill="1" applyBorder="1" applyAlignment="1">
      <alignment horizontal="center" vertical="center" wrapText="1"/>
    </xf>
    <xf numFmtId="8" fontId="4" fillId="33" borderId="8" xfId="0" applyNumberFormat="1" applyFont="1" applyFill="1" applyBorder="1" applyAlignment="1">
      <alignment horizontal="center" vertical="center" wrapText="1"/>
    </xf>
    <xf numFmtId="8" fontId="2" fillId="42" borderId="2" xfId="0" applyNumberFormat="1" applyFont="1" applyFill="1" applyBorder="1" applyAlignment="1">
      <alignment horizontal="center" vertical="center" wrapText="1"/>
    </xf>
    <xf numFmtId="8" fontId="14" fillId="21" borderId="2" xfId="0" applyNumberFormat="1" applyFont="1" applyFill="1" applyBorder="1" applyAlignment="1">
      <alignment horizontal="center" vertical="center" wrapText="1"/>
    </xf>
    <xf numFmtId="8" fontId="14" fillId="3" borderId="2" xfId="0" applyNumberFormat="1" applyFont="1" applyFill="1" applyBorder="1" applyAlignment="1">
      <alignment horizontal="center" vertical="center" wrapText="1"/>
    </xf>
    <xf numFmtId="0" fontId="34" fillId="33" borderId="0" xfId="0" applyFont="1" applyFill="1"/>
    <xf numFmtId="0" fontId="1" fillId="24" borderId="31" xfId="0" applyFont="1" applyFill="1" applyBorder="1" applyAlignment="1">
      <alignment horizontal="center" vertical="center" wrapText="1"/>
    </xf>
    <xf numFmtId="0" fontId="1" fillId="24" borderId="41" xfId="0" applyFont="1" applyFill="1" applyBorder="1" applyAlignment="1">
      <alignment horizontal="center" vertical="center" wrapText="1"/>
    </xf>
    <xf numFmtId="0" fontId="1" fillId="24" borderId="42" xfId="0" applyFont="1" applyFill="1" applyBorder="1" applyAlignment="1">
      <alignment horizontal="center" vertical="center" wrapText="1"/>
    </xf>
    <xf numFmtId="0" fontId="19" fillId="0" borderId="43" xfId="0" applyFont="1" applyBorder="1" applyAlignment="1">
      <alignment vertical="center" wrapText="1"/>
    </xf>
    <xf numFmtId="164" fontId="19" fillId="0" borderId="44" xfId="0" applyNumberFormat="1" applyFont="1" applyBorder="1" applyAlignment="1">
      <alignment horizontal="center" vertical="center" wrapText="1"/>
    </xf>
    <xf numFmtId="164" fontId="18" fillId="19" borderId="48" xfId="0" applyNumberFormat="1" applyFont="1" applyFill="1" applyBorder="1" applyAlignment="1">
      <alignment horizontal="center" vertical="center" wrapText="1"/>
    </xf>
    <xf numFmtId="0" fontId="3" fillId="33" borderId="0" xfId="0" applyFont="1" applyFill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37" fillId="7" borderId="12" xfId="0" applyFont="1" applyFill="1" applyBorder="1" applyAlignment="1">
      <alignment horizontal="center" wrapText="1"/>
    </xf>
    <xf numFmtId="0" fontId="37" fillId="7" borderId="20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10" fontId="3" fillId="33" borderId="9" xfId="0" applyNumberFormat="1" applyFont="1" applyFill="1" applyBorder="1" applyAlignment="1">
      <alignment horizontal="center" vertical="center" wrapText="1"/>
    </xf>
    <xf numFmtId="0" fontId="3" fillId="33" borderId="9" xfId="0" applyFont="1" applyFill="1" applyBorder="1" applyAlignment="1">
      <alignment horizontal="center" vertical="center" wrapText="1"/>
    </xf>
    <xf numFmtId="0" fontId="3" fillId="33" borderId="9" xfId="0" applyFont="1" applyFill="1" applyBorder="1" applyAlignment="1">
      <alignment vertical="center" wrapText="1"/>
    </xf>
    <xf numFmtId="8" fontId="3" fillId="33" borderId="9" xfId="0" applyNumberFormat="1" applyFont="1" applyFill="1" applyBorder="1" applyAlignment="1">
      <alignment horizontal="center" vertical="center" wrapText="1"/>
    </xf>
    <xf numFmtId="0" fontId="3" fillId="33" borderId="0" xfId="0" applyFont="1" applyFill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13" borderId="1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13" borderId="23" xfId="0" applyFont="1" applyFill="1" applyBorder="1" applyAlignment="1">
      <alignment horizontal="center" vertical="center" wrapText="1"/>
    </xf>
    <xf numFmtId="0" fontId="0" fillId="33" borderId="9" xfId="0" applyFill="1" applyBorder="1" applyAlignment="1">
      <alignment wrapText="1"/>
    </xf>
    <xf numFmtId="0" fontId="6" fillId="21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1" fillId="20" borderId="0" xfId="0" applyFont="1" applyFill="1" applyAlignment="1">
      <alignment horizontal="center" vertical="center" wrapText="1"/>
    </xf>
    <xf numFmtId="0" fontId="11" fillId="20" borderId="8" xfId="0" applyFont="1" applyFill="1" applyBorder="1" applyAlignment="1">
      <alignment horizontal="center" vertical="center" wrapText="1"/>
    </xf>
    <xf numFmtId="0" fontId="6" fillId="23" borderId="11" xfId="0" applyFont="1" applyFill="1" applyBorder="1" applyAlignment="1">
      <alignment horizontal="center" vertical="center" wrapText="1"/>
    </xf>
    <xf numFmtId="0" fontId="1" fillId="13" borderId="14" xfId="0" applyFont="1" applyFill="1" applyBorder="1" applyAlignment="1">
      <alignment horizontal="right" vertical="center" wrapText="1"/>
    </xf>
    <xf numFmtId="0" fontId="6" fillId="43" borderId="14" xfId="0" applyFont="1" applyFill="1" applyBorder="1" applyAlignment="1">
      <alignment horizontal="center" vertical="center" wrapText="1"/>
    </xf>
    <xf numFmtId="10" fontId="0" fillId="4" borderId="9" xfId="2" applyNumberFormat="1" applyFont="1" applyFill="1" applyBorder="1"/>
    <xf numFmtId="0" fontId="39" fillId="0" borderId="13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8" fontId="40" fillId="27" borderId="17" xfId="0" applyNumberFormat="1" applyFont="1" applyFill="1" applyBorder="1" applyAlignment="1">
      <alignment horizontal="center" vertical="center" wrapText="1"/>
    </xf>
    <xf numFmtId="8" fontId="39" fillId="0" borderId="17" xfId="0" applyNumberFormat="1" applyFont="1" applyBorder="1" applyAlignment="1">
      <alignment horizontal="center" vertical="center" wrapText="1"/>
    </xf>
    <xf numFmtId="8" fontId="40" fillId="0" borderId="17" xfId="0" applyNumberFormat="1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165" fontId="40" fillId="27" borderId="17" xfId="0" applyNumberFormat="1" applyFont="1" applyFill="1" applyBorder="1" applyAlignment="1">
      <alignment horizontal="center" vertical="center" wrapText="1"/>
    </xf>
    <xf numFmtId="0" fontId="41" fillId="33" borderId="0" xfId="0" applyFont="1" applyFill="1"/>
    <xf numFmtId="0" fontId="3" fillId="33" borderId="0" xfId="0" applyFont="1" applyFill="1"/>
    <xf numFmtId="0" fontId="40" fillId="15" borderId="8" xfId="0" applyFont="1" applyFill="1" applyBorder="1" applyAlignment="1">
      <alignment vertical="center" wrapText="1"/>
    </xf>
    <xf numFmtId="8" fontId="40" fillId="15" borderId="14" xfId="0" applyNumberFormat="1" applyFont="1" applyFill="1" applyBorder="1" applyAlignment="1">
      <alignment horizontal="center" vertical="center" wrapText="1"/>
    </xf>
    <xf numFmtId="10" fontId="40" fillId="15" borderId="14" xfId="0" applyNumberFormat="1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vertical="center" wrapText="1"/>
    </xf>
    <xf numFmtId="8" fontId="39" fillId="4" borderId="17" xfId="0" applyNumberFormat="1" applyFont="1" applyFill="1" applyBorder="1" applyAlignment="1">
      <alignment horizontal="center" vertical="center" wrapText="1"/>
    </xf>
    <xf numFmtId="10" fontId="39" fillId="0" borderId="17" xfId="0" applyNumberFormat="1" applyFont="1" applyBorder="1" applyAlignment="1">
      <alignment horizontal="center" vertical="center" wrapText="1"/>
    </xf>
    <xf numFmtId="0" fontId="40" fillId="15" borderId="13" xfId="0" applyFont="1" applyFill="1" applyBorder="1" applyAlignment="1">
      <alignment vertical="center" wrapText="1"/>
    </xf>
    <xf numFmtId="8" fontId="40" fillId="15" borderId="17" xfId="0" applyNumberFormat="1" applyFont="1" applyFill="1" applyBorder="1" applyAlignment="1">
      <alignment horizontal="center" vertical="center" wrapText="1"/>
    </xf>
    <xf numFmtId="10" fontId="40" fillId="15" borderId="17" xfId="0" applyNumberFormat="1" applyFont="1" applyFill="1" applyBorder="1" applyAlignment="1">
      <alignment horizontal="center" vertical="center" wrapText="1"/>
    </xf>
    <xf numFmtId="8" fontId="38" fillId="0" borderId="2" xfId="0" applyNumberFormat="1" applyFont="1" applyBorder="1" applyAlignment="1">
      <alignment horizontal="center" vertical="center" wrapText="1"/>
    </xf>
    <xf numFmtId="0" fontId="28" fillId="0" borderId="21" xfId="0" applyFont="1" applyBorder="1"/>
    <xf numFmtId="0" fontId="39" fillId="0" borderId="13" xfId="0" applyFont="1" applyBorder="1" applyAlignment="1">
      <alignment horizontal="left" vertical="center" wrapText="1" indent="3"/>
    </xf>
    <xf numFmtId="8" fontId="42" fillId="0" borderId="2" xfId="0" applyNumberFormat="1" applyFont="1" applyBorder="1" applyAlignment="1">
      <alignment horizontal="center" vertical="center" wrapText="1"/>
    </xf>
    <xf numFmtId="0" fontId="28" fillId="0" borderId="9" xfId="0" applyFont="1" applyBorder="1"/>
    <xf numFmtId="8" fontId="38" fillId="33" borderId="2" xfId="0" applyNumberFormat="1" applyFont="1" applyFill="1" applyBorder="1" applyAlignment="1">
      <alignment horizontal="center" vertical="center" wrapText="1"/>
    </xf>
    <xf numFmtId="8" fontId="42" fillId="33" borderId="2" xfId="0" applyNumberFormat="1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wrapText="1"/>
    </xf>
    <xf numFmtId="0" fontId="39" fillId="33" borderId="13" xfId="0" applyFont="1" applyFill="1" applyBorder="1" applyAlignment="1">
      <alignment vertical="center" wrapText="1"/>
    </xf>
    <xf numFmtId="8" fontId="39" fillId="33" borderId="17" xfId="0" applyNumberFormat="1" applyFont="1" applyFill="1" applyBorder="1" applyAlignment="1">
      <alignment horizontal="center" vertical="center" wrapText="1"/>
    </xf>
    <xf numFmtId="0" fontId="28" fillId="33" borderId="21" xfId="0" applyFont="1" applyFill="1" applyBorder="1" applyAlignment="1">
      <alignment wrapText="1"/>
    </xf>
    <xf numFmtId="0" fontId="38" fillId="0" borderId="13" xfId="0" applyFont="1" applyBorder="1" applyAlignment="1">
      <alignment vertical="center" wrapText="1"/>
    </xf>
    <xf numFmtId="0" fontId="39" fillId="15" borderId="13" xfId="0" applyFont="1" applyFill="1" applyBorder="1" applyAlignment="1">
      <alignment vertical="center" wrapText="1"/>
    </xf>
    <xf numFmtId="0" fontId="39" fillId="43" borderId="17" xfId="0" applyFont="1" applyFill="1" applyBorder="1" applyAlignment="1">
      <alignment horizontal="center" vertical="center" wrapText="1"/>
    </xf>
    <xf numFmtId="0" fontId="39" fillId="15" borderId="17" xfId="0" applyFont="1" applyFill="1" applyBorder="1" applyAlignment="1">
      <alignment horizontal="center" vertical="center" wrapText="1"/>
    </xf>
    <xf numFmtId="0" fontId="43" fillId="13" borderId="13" xfId="0" applyFont="1" applyFill="1" applyBorder="1" applyAlignment="1">
      <alignment vertical="center" wrapText="1"/>
    </xf>
    <xf numFmtId="8" fontId="43" fillId="13" borderId="17" xfId="0" applyNumberFormat="1" applyFont="1" applyFill="1" applyBorder="1" applyAlignment="1">
      <alignment horizontal="center" vertical="center" wrapText="1"/>
    </xf>
    <xf numFmtId="0" fontId="43" fillId="13" borderId="17" xfId="0" applyFont="1" applyFill="1" applyBorder="1" applyAlignment="1">
      <alignment horizontal="center" vertical="center" wrapText="1"/>
    </xf>
    <xf numFmtId="8" fontId="5" fillId="0" borderId="0" xfId="0" applyNumberFormat="1" applyFont="1"/>
    <xf numFmtId="0" fontId="3" fillId="0" borderId="8" xfId="0" applyFont="1" applyBorder="1" applyAlignment="1">
      <alignment horizontal="right"/>
    </xf>
    <xf numFmtId="0" fontId="5" fillId="37" borderId="0" xfId="0" applyFont="1" applyFill="1"/>
    <xf numFmtId="0" fontId="3" fillId="0" borderId="8" xfId="0" applyFont="1" applyBorder="1" applyAlignment="1">
      <alignment horizontal="right" vertical="center"/>
    </xf>
    <xf numFmtId="0" fontId="5" fillId="33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4" borderId="0" xfId="0" applyFont="1" applyFill="1"/>
    <xf numFmtId="8" fontId="5" fillId="33" borderId="0" xfId="0" applyNumberFormat="1" applyFont="1" applyFill="1"/>
    <xf numFmtId="0" fontId="20" fillId="5" borderId="9" xfId="0" applyFont="1" applyFill="1" applyBorder="1" applyAlignment="1">
      <alignment horizontal="right" vertical="center"/>
    </xf>
    <xf numFmtId="8" fontId="20" fillId="5" borderId="9" xfId="0" applyNumberFormat="1" applyFont="1" applyFill="1" applyBorder="1" applyAlignment="1">
      <alignment horizontal="center" vertical="center"/>
    </xf>
    <xf numFmtId="0" fontId="28" fillId="33" borderId="0" xfId="0" applyFont="1" applyFill="1"/>
    <xf numFmtId="0" fontId="28" fillId="0" borderId="0" xfId="0" applyFont="1"/>
    <xf numFmtId="8" fontId="43" fillId="38" borderId="8" xfId="0" applyNumberFormat="1" applyFont="1" applyFill="1" applyBorder="1" applyAlignment="1">
      <alignment horizontal="center" vertical="center" wrapText="1"/>
    </xf>
    <xf numFmtId="8" fontId="43" fillId="26" borderId="8" xfId="0" applyNumberFormat="1" applyFont="1" applyFill="1" applyBorder="1" applyAlignment="1">
      <alignment horizontal="center" vertical="center" wrapText="1"/>
    </xf>
    <xf numFmtId="0" fontId="1" fillId="26" borderId="17" xfId="0" applyFont="1" applyFill="1" applyBorder="1" applyAlignment="1">
      <alignment horizontal="center" vertical="center" wrapText="1"/>
    </xf>
    <xf numFmtId="0" fontId="1" fillId="26" borderId="8" xfId="0" applyFont="1" applyFill="1" applyBorder="1" applyAlignment="1">
      <alignment horizontal="center" vertical="center" wrapText="1"/>
    </xf>
    <xf numFmtId="8" fontId="3" fillId="4" borderId="2" xfId="0" applyNumberFormat="1" applyFont="1" applyFill="1" applyBorder="1" applyAlignment="1">
      <alignment horizontal="center" vertical="center" wrapText="1"/>
    </xf>
    <xf numFmtId="8" fontId="15" fillId="4" borderId="13" xfId="0" applyNumberFormat="1" applyFont="1" applyFill="1" applyBorder="1" applyAlignment="1">
      <alignment horizontal="center" vertical="center" wrapText="1"/>
    </xf>
    <xf numFmtId="8" fontId="15" fillId="4" borderId="11" xfId="0" applyNumberFormat="1" applyFont="1" applyFill="1" applyBorder="1" applyAlignment="1">
      <alignment horizontal="center" vertical="center" wrapText="1"/>
    </xf>
    <xf numFmtId="8" fontId="15" fillId="4" borderId="16" xfId="0" applyNumberFormat="1" applyFont="1" applyFill="1" applyBorder="1" applyAlignment="1">
      <alignment horizontal="center" vertical="center" wrapText="1"/>
    </xf>
    <xf numFmtId="8" fontId="6" fillId="4" borderId="8" xfId="0" applyNumberFormat="1" applyFont="1" applyFill="1" applyBorder="1" applyAlignment="1">
      <alignment horizontal="center" vertical="center" wrapText="1"/>
    </xf>
    <xf numFmtId="8" fontId="3" fillId="27" borderId="2" xfId="0" applyNumberFormat="1" applyFont="1" applyFill="1" applyBorder="1" applyAlignment="1">
      <alignment horizontal="center" vertical="center" wrapText="1"/>
    </xf>
    <xf numFmtId="0" fontId="36" fillId="33" borderId="0" xfId="0" applyFont="1" applyFill="1" applyAlignment="1">
      <alignment vertical="center"/>
    </xf>
    <xf numFmtId="0" fontId="1" fillId="13" borderId="24" xfId="0" applyFont="1" applyFill="1" applyBorder="1" applyAlignment="1">
      <alignment horizontal="right" vertical="center" wrapText="1"/>
    </xf>
    <xf numFmtId="0" fontId="1" fillId="4" borderId="19" xfId="0" applyFont="1" applyFill="1" applyBorder="1" applyAlignment="1">
      <alignment horizontal="center" vertical="center" wrapText="1"/>
    </xf>
    <xf numFmtId="8" fontId="3" fillId="27" borderId="11" xfId="0" applyNumberFormat="1" applyFont="1" applyFill="1" applyBorder="1" applyAlignment="1">
      <alignment horizontal="center" vertical="center" wrapText="1"/>
    </xf>
    <xf numFmtId="8" fontId="3" fillId="27" borderId="7" xfId="0" applyNumberFormat="1" applyFont="1" applyFill="1" applyBorder="1" applyAlignment="1">
      <alignment horizontal="center" vertical="center" wrapText="1"/>
    </xf>
    <xf numFmtId="0" fontId="39" fillId="4" borderId="8" xfId="0" applyFont="1" applyFill="1" applyBorder="1" applyAlignment="1">
      <alignment horizontal="center" vertical="center" wrapText="1"/>
    </xf>
    <xf numFmtId="0" fontId="39" fillId="4" borderId="17" xfId="0" applyFont="1" applyFill="1" applyBorder="1" applyAlignment="1">
      <alignment horizontal="center" vertical="center" wrapText="1"/>
    </xf>
    <xf numFmtId="0" fontId="45" fillId="0" borderId="0" xfId="0" applyFont="1"/>
    <xf numFmtId="0" fontId="45" fillId="33" borderId="0" xfId="0" applyFont="1" applyFill="1"/>
    <xf numFmtId="8" fontId="4" fillId="0" borderId="18" xfId="0" applyNumberFormat="1" applyFont="1" applyBorder="1" applyAlignment="1">
      <alignment horizontal="center" vertical="center" wrapText="1"/>
    </xf>
    <xf numFmtId="10" fontId="0" fillId="33" borderId="34" xfId="0" applyNumberFormat="1" applyFill="1" applyBorder="1" applyAlignment="1">
      <alignment horizontal="center" vertical="center" wrapText="1"/>
    </xf>
    <xf numFmtId="0" fontId="0" fillId="33" borderId="52" xfId="0" applyFill="1" applyBorder="1"/>
    <xf numFmtId="0" fontId="0" fillId="4" borderId="54" xfId="0" applyFill="1" applyBorder="1" applyAlignment="1">
      <alignment wrapText="1"/>
    </xf>
    <xf numFmtId="0" fontId="0" fillId="4" borderId="54" xfId="0" applyFill="1" applyBorder="1"/>
    <xf numFmtId="0" fontId="0" fillId="33" borderId="48" xfId="0" applyFill="1" applyBorder="1"/>
    <xf numFmtId="0" fontId="3" fillId="35" borderId="1" xfId="0" applyFont="1" applyFill="1" applyBorder="1" applyAlignment="1">
      <alignment vertical="center" wrapText="1"/>
    </xf>
    <xf numFmtId="0" fontId="3" fillId="35" borderId="49" xfId="0" applyFont="1" applyFill="1" applyBorder="1" applyAlignment="1">
      <alignment vertical="center" wrapText="1"/>
    </xf>
    <xf numFmtId="0" fontId="3" fillId="35" borderId="6" xfId="0" applyFont="1" applyFill="1" applyBorder="1" applyAlignment="1">
      <alignment vertical="center" wrapText="1"/>
    </xf>
    <xf numFmtId="0" fontId="3" fillId="33" borderId="1" xfId="0" applyFont="1" applyFill="1" applyBorder="1" applyAlignment="1">
      <alignment horizontal="right" vertical="center" wrapText="1" indent="1"/>
    </xf>
    <xf numFmtId="0" fontId="3" fillId="33" borderId="5" xfId="0" applyFont="1" applyFill="1" applyBorder="1" applyAlignment="1">
      <alignment horizontal="right" vertical="center" wrapText="1" indent="1"/>
    </xf>
    <xf numFmtId="0" fontId="3" fillId="33" borderId="53" xfId="0" applyFont="1" applyFill="1" applyBorder="1" applyAlignment="1">
      <alignment horizontal="right" vertical="center" wrapText="1" indent="1"/>
    </xf>
    <xf numFmtId="0" fontId="3" fillId="33" borderId="55" xfId="0" applyFont="1" applyFill="1" applyBorder="1" applyAlignment="1">
      <alignment horizontal="right" vertical="center" wrapText="1" indent="1"/>
    </xf>
    <xf numFmtId="0" fontId="3" fillId="33" borderId="1" xfId="0" applyFont="1" applyFill="1" applyBorder="1" applyAlignment="1">
      <alignment horizontal="right" vertical="center" wrapText="1" indent="2"/>
    </xf>
    <xf numFmtId="0" fontId="3" fillId="16" borderId="1" xfId="0" applyFont="1" applyFill="1" applyBorder="1" applyAlignment="1">
      <alignment horizontal="right" vertical="center" wrapText="1" indent="2"/>
    </xf>
    <xf numFmtId="8" fontId="3" fillId="35" borderId="2" xfId="0" applyNumberFormat="1" applyFont="1" applyFill="1" applyBorder="1" applyAlignment="1">
      <alignment horizontal="center" vertical="center" wrapText="1"/>
    </xf>
    <xf numFmtId="8" fontId="3" fillId="35" borderId="7" xfId="0" applyNumberFormat="1" applyFont="1" applyFill="1" applyBorder="1" applyAlignment="1">
      <alignment horizontal="center" vertical="center" wrapText="1"/>
    </xf>
    <xf numFmtId="8" fontId="3" fillId="35" borderId="13" xfId="0" applyNumberFormat="1" applyFont="1" applyFill="1" applyBorder="1" applyAlignment="1">
      <alignment horizontal="center" vertical="center" wrapText="1"/>
    </xf>
    <xf numFmtId="8" fontId="3" fillId="35" borderId="50" xfId="0" applyNumberFormat="1" applyFont="1" applyFill="1" applyBorder="1" applyAlignment="1">
      <alignment horizontal="center" vertical="center" wrapText="1"/>
    </xf>
    <xf numFmtId="8" fontId="3" fillId="35" borderId="51" xfId="0" applyNumberFormat="1" applyFont="1" applyFill="1" applyBorder="1" applyAlignment="1">
      <alignment horizontal="center" vertical="center" wrapText="1"/>
    </xf>
    <xf numFmtId="8" fontId="3" fillId="35" borderId="37" xfId="0" applyNumberFormat="1" applyFont="1" applyFill="1" applyBorder="1" applyAlignment="1">
      <alignment horizontal="center" vertical="center" wrapText="1"/>
    </xf>
    <xf numFmtId="8" fontId="3" fillId="35" borderId="22" xfId="0" applyNumberFormat="1" applyFont="1" applyFill="1" applyBorder="1" applyAlignment="1">
      <alignment horizontal="center" vertical="center" wrapText="1"/>
    </xf>
    <xf numFmtId="8" fontId="15" fillId="35" borderId="13" xfId="0" applyNumberFormat="1" applyFont="1" applyFill="1" applyBorder="1" applyAlignment="1">
      <alignment horizontal="center" vertical="center" wrapText="1"/>
    </xf>
    <xf numFmtId="8" fontId="15" fillId="35" borderId="11" xfId="0" applyNumberFormat="1" applyFont="1" applyFill="1" applyBorder="1" applyAlignment="1">
      <alignment horizontal="center" vertical="center" wrapText="1"/>
    </xf>
    <xf numFmtId="8" fontId="15" fillId="35" borderId="17" xfId="0" applyNumberFormat="1" applyFont="1" applyFill="1" applyBorder="1" applyAlignment="1">
      <alignment horizontal="center" vertical="center" wrapText="1"/>
    </xf>
    <xf numFmtId="8" fontId="15" fillId="35" borderId="16" xfId="0" applyNumberFormat="1" applyFont="1" applyFill="1" applyBorder="1" applyAlignment="1">
      <alignment horizontal="center" vertical="center" wrapText="1"/>
    </xf>
    <xf numFmtId="0" fontId="0" fillId="35" borderId="0" xfId="0" applyFill="1" applyAlignment="1">
      <alignment horizontal="left" wrapText="1"/>
    </xf>
    <xf numFmtId="0" fontId="0" fillId="33" borderId="0" xfId="0" applyFill="1" applyAlignment="1">
      <alignment horizontal="left" wrapText="1"/>
    </xf>
    <xf numFmtId="0" fontId="24" fillId="33" borderId="0" xfId="0" applyFont="1" applyFill="1" applyAlignment="1">
      <alignment horizontal="center" vertical="center"/>
    </xf>
    <xf numFmtId="0" fontId="0" fillId="33" borderId="0" xfId="0" applyFill="1" applyAlignment="1">
      <alignment horizontal="center"/>
    </xf>
    <xf numFmtId="0" fontId="0" fillId="16" borderId="0" xfId="0" applyFill="1" applyAlignment="1">
      <alignment horizontal="left" wrapText="1"/>
    </xf>
    <xf numFmtId="0" fontId="16" fillId="35" borderId="0" xfId="0" applyFont="1" applyFill="1" applyAlignment="1">
      <alignment horizontal="left" wrapText="1"/>
    </xf>
    <xf numFmtId="0" fontId="14" fillId="30" borderId="23" xfId="0" applyFont="1" applyFill="1" applyBorder="1" applyAlignment="1">
      <alignment horizontal="right" vertical="center" wrapText="1"/>
    </xf>
    <xf numFmtId="0" fontId="14" fillId="30" borderId="24" xfId="0" applyFont="1" applyFill="1" applyBorder="1" applyAlignment="1">
      <alignment horizontal="right" vertical="center" wrapText="1"/>
    </xf>
    <xf numFmtId="0" fontId="14" fillId="30" borderId="19" xfId="0" applyFont="1" applyFill="1" applyBorder="1" applyAlignment="1">
      <alignment horizontal="right" vertical="center" wrapText="1"/>
    </xf>
    <xf numFmtId="0" fontId="14" fillId="30" borderId="38" xfId="0" applyFont="1" applyFill="1" applyBorder="1" applyAlignment="1">
      <alignment horizontal="right" vertical="center" wrapText="1"/>
    </xf>
    <xf numFmtId="0" fontId="14" fillId="30" borderId="0" xfId="0" applyFont="1" applyFill="1" applyAlignment="1">
      <alignment horizontal="right" vertical="center" wrapText="1"/>
    </xf>
    <xf numFmtId="0" fontId="14" fillId="30" borderId="26" xfId="0" applyFont="1" applyFill="1" applyBorder="1" applyAlignment="1">
      <alignment horizontal="right" vertical="center" wrapText="1"/>
    </xf>
    <xf numFmtId="0" fontId="0" fillId="33" borderId="0" xfId="0" applyFill="1" applyAlignment="1">
      <alignment horizontal="left"/>
    </xf>
    <xf numFmtId="166" fontId="0" fillId="33" borderId="18" xfId="1" applyNumberFormat="1" applyFont="1" applyFill="1" applyBorder="1" applyAlignment="1">
      <alignment horizontal="center" vertical="center"/>
    </xf>
    <xf numFmtId="166" fontId="0" fillId="33" borderId="25" xfId="1" applyNumberFormat="1" applyFont="1" applyFill="1" applyBorder="1" applyAlignment="1">
      <alignment horizontal="center" vertical="center"/>
    </xf>
    <xf numFmtId="166" fontId="0" fillId="33" borderId="13" xfId="1" applyNumberFormat="1" applyFont="1" applyFill="1" applyBorder="1" applyAlignment="1">
      <alignment horizontal="center" vertical="center"/>
    </xf>
    <xf numFmtId="0" fontId="14" fillId="31" borderId="23" xfId="0" applyFont="1" applyFill="1" applyBorder="1" applyAlignment="1">
      <alignment horizontal="center" vertical="center" wrapText="1"/>
    </xf>
    <xf numFmtId="0" fontId="14" fillId="31" borderId="24" xfId="0" applyFont="1" applyFill="1" applyBorder="1" applyAlignment="1">
      <alignment horizontal="center" vertical="center" wrapText="1"/>
    </xf>
    <xf numFmtId="0" fontId="14" fillId="31" borderId="19" xfId="0" applyFont="1" applyFill="1" applyBorder="1" applyAlignment="1">
      <alignment horizontal="center" vertical="center" wrapText="1"/>
    </xf>
    <xf numFmtId="0" fontId="23" fillId="29" borderId="11" xfId="0" applyFont="1" applyFill="1" applyBorder="1" applyAlignment="1">
      <alignment horizontal="center" vertical="center" wrapText="1"/>
    </xf>
    <xf numFmtId="0" fontId="23" fillId="29" borderId="27" xfId="0" applyFont="1" applyFill="1" applyBorder="1" applyAlignment="1">
      <alignment horizontal="center" vertical="center" wrapText="1"/>
    </xf>
    <xf numFmtId="0" fontId="1" fillId="29" borderId="18" xfId="0" applyFont="1" applyFill="1" applyBorder="1" applyAlignment="1">
      <alignment horizontal="center" vertical="center" wrapText="1"/>
    </xf>
    <xf numFmtId="0" fontId="1" fillId="29" borderId="22" xfId="0" applyFont="1" applyFill="1" applyBorder="1" applyAlignment="1">
      <alignment horizontal="center" vertical="center" wrapText="1"/>
    </xf>
    <xf numFmtId="0" fontId="23" fillId="11" borderId="38" xfId="0" applyFont="1" applyFill="1" applyBorder="1" applyAlignment="1">
      <alignment horizontal="center" vertical="center" wrapText="1"/>
    </xf>
    <xf numFmtId="0" fontId="23" fillId="11" borderId="0" xfId="0" applyFont="1" applyFill="1" applyAlignment="1">
      <alignment horizontal="center" vertical="center" wrapText="1"/>
    </xf>
    <xf numFmtId="10" fontId="14" fillId="27" borderId="16" xfId="0" applyNumberFormat="1" applyFont="1" applyFill="1" applyBorder="1" applyAlignment="1">
      <alignment horizontal="center" vertical="center" wrapText="1"/>
    </xf>
    <xf numFmtId="10" fontId="14" fillId="27" borderId="15" xfId="0" applyNumberFormat="1" applyFont="1" applyFill="1" applyBorder="1" applyAlignment="1">
      <alignment horizontal="center" vertical="center" wrapText="1"/>
    </xf>
    <xf numFmtId="10" fontId="14" fillId="27" borderId="17" xfId="0" applyNumberFormat="1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34" borderId="28" xfId="0" applyFill="1" applyBorder="1" applyAlignment="1">
      <alignment horizontal="center"/>
    </xf>
    <xf numFmtId="0" fontId="0" fillId="34" borderId="29" xfId="0" applyFill="1" applyBorder="1" applyAlignment="1">
      <alignment horizontal="center"/>
    </xf>
    <xf numFmtId="0" fontId="0" fillId="34" borderId="21" xfId="0" applyFill="1" applyBorder="1" applyAlignment="1">
      <alignment horizontal="center"/>
    </xf>
    <xf numFmtId="0" fontId="27" fillId="32" borderId="28" xfId="0" applyFont="1" applyFill="1" applyBorder="1" applyAlignment="1">
      <alignment horizontal="left"/>
    </xf>
    <xf numFmtId="0" fontId="27" fillId="32" borderId="21" xfId="0" applyFont="1" applyFill="1" applyBorder="1" applyAlignment="1">
      <alignment horizontal="left"/>
    </xf>
    <xf numFmtId="0" fontId="28" fillId="33" borderId="20" xfId="0" applyFont="1" applyFill="1" applyBorder="1" applyAlignment="1">
      <alignment horizontal="left" vertical="center" wrapText="1"/>
    </xf>
    <xf numFmtId="0" fontId="28" fillId="33" borderId="0" xfId="0" applyFont="1" applyFill="1" applyAlignment="1">
      <alignment horizontal="left" vertical="center" wrapText="1"/>
    </xf>
    <xf numFmtId="0" fontId="5" fillId="0" borderId="23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5" fillId="0" borderId="17" xfId="0" applyFont="1" applyBorder="1" applyAlignment="1">
      <alignment horizontal="left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0" fillId="33" borderId="40" xfId="0" applyFill="1" applyBorder="1" applyAlignment="1">
      <alignment horizont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3" fillId="13" borderId="23" xfId="0" applyFont="1" applyFill="1" applyBorder="1" applyAlignment="1">
      <alignment horizontal="center" vertical="center" wrapText="1"/>
    </xf>
    <xf numFmtId="0" fontId="23" fillId="13" borderId="24" xfId="0" applyFont="1" applyFill="1" applyBorder="1" applyAlignment="1">
      <alignment horizontal="center" vertical="center" wrapText="1"/>
    </xf>
    <xf numFmtId="0" fontId="23" fillId="13" borderId="19" xfId="0" applyFont="1" applyFill="1" applyBorder="1" applyAlignment="1">
      <alignment horizontal="center" vertical="center" wrapText="1"/>
    </xf>
    <xf numFmtId="0" fontId="1" fillId="13" borderId="16" xfId="0" applyFont="1" applyFill="1" applyBorder="1" applyAlignment="1">
      <alignment horizontal="center" vertical="center" wrapText="1"/>
    </xf>
    <xf numFmtId="0" fontId="1" fillId="13" borderId="15" xfId="0" applyFont="1" applyFill="1" applyBorder="1" applyAlignment="1">
      <alignment horizontal="center" vertical="center" wrapText="1"/>
    </xf>
    <xf numFmtId="0" fontId="1" fillId="13" borderId="17" xfId="0" applyFont="1" applyFill="1" applyBorder="1" applyAlignment="1">
      <alignment horizontal="center" vertical="center" wrapText="1"/>
    </xf>
    <xf numFmtId="0" fontId="1" fillId="13" borderId="23" xfId="0" applyFont="1" applyFill="1" applyBorder="1" applyAlignment="1">
      <alignment horizontal="center" vertical="center" wrapText="1"/>
    </xf>
    <xf numFmtId="0" fontId="1" fillId="13" borderId="24" xfId="0" applyFont="1" applyFill="1" applyBorder="1" applyAlignment="1">
      <alignment horizontal="center" vertical="center" wrapText="1"/>
    </xf>
    <xf numFmtId="0" fontId="1" fillId="13" borderId="19" xfId="0" applyFont="1" applyFill="1" applyBorder="1" applyAlignment="1">
      <alignment horizontal="center" vertical="center" wrapText="1"/>
    </xf>
    <xf numFmtId="0" fontId="1" fillId="13" borderId="18" xfId="0" applyFont="1" applyFill="1" applyBorder="1" applyAlignment="1">
      <alignment horizontal="center" vertical="center" wrapText="1"/>
    </xf>
    <xf numFmtId="0" fontId="1" fillId="13" borderId="25" xfId="0" applyFont="1" applyFill="1" applyBorder="1" applyAlignment="1">
      <alignment horizontal="center" vertical="center" wrapText="1"/>
    </xf>
    <xf numFmtId="0" fontId="1" fillId="13" borderId="13" xfId="0" applyFont="1" applyFill="1" applyBorder="1" applyAlignment="1">
      <alignment horizontal="center" vertical="center" wrapText="1"/>
    </xf>
    <xf numFmtId="0" fontId="11" fillId="14" borderId="18" xfId="0" applyFont="1" applyFill="1" applyBorder="1" applyAlignment="1">
      <alignment horizontal="center" vertical="center" wrapText="1"/>
    </xf>
    <xf numFmtId="0" fontId="11" fillId="14" borderId="13" xfId="0" applyFont="1" applyFill="1" applyBorder="1" applyAlignment="1">
      <alignment horizontal="center" vertical="center" wrapText="1"/>
    </xf>
    <xf numFmtId="0" fontId="0" fillId="33" borderId="0" xfId="0" applyFill="1" applyAlignment="1">
      <alignment horizontal="center" wrapText="1"/>
    </xf>
    <xf numFmtId="0" fontId="5" fillId="33" borderId="11" xfId="0" applyFont="1" applyFill="1" applyBorder="1" applyAlignment="1">
      <alignment horizontal="center" wrapText="1"/>
    </xf>
    <xf numFmtId="0" fontId="5" fillId="33" borderId="27" xfId="0" applyFont="1" applyFill="1" applyBorder="1" applyAlignment="1">
      <alignment horizontal="center" wrapText="1"/>
    </xf>
    <xf numFmtId="0" fontId="5" fillId="33" borderId="14" xfId="0" applyFont="1" applyFill="1" applyBorder="1" applyAlignment="1">
      <alignment horizontal="center" wrapText="1"/>
    </xf>
    <xf numFmtId="0" fontId="8" fillId="6" borderId="9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14" borderId="11" xfId="0" applyFont="1" applyFill="1" applyBorder="1" applyAlignment="1">
      <alignment horizontal="center" vertical="center" wrapText="1"/>
    </xf>
    <xf numFmtId="0" fontId="10" fillId="14" borderId="27" xfId="0" applyFont="1" applyFill="1" applyBorder="1" applyAlignment="1">
      <alignment horizontal="center" vertical="center" wrapText="1"/>
    </xf>
    <xf numFmtId="0" fontId="10" fillId="14" borderId="14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right" vertical="center" wrapText="1"/>
    </xf>
    <xf numFmtId="0" fontId="43" fillId="26" borderId="27" xfId="0" applyFont="1" applyFill="1" applyBorder="1" applyAlignment="1">
      <alignment horizontal="right" vertical="center" wrapText="1"/>
    </xf>
    <xf numFmtId="0" fontId="43" fillId="26" borderId="14" xfId="0" applyFont="1" applyFill="1" applyBorder="1" applyAlignment="1">
      <alignment horizontal="right" vertical="center" wrapText="1"/>
    </xf>
    <xf numFmtId="0" fontId="10" fillId="38" borderId="11" xfId="0" applyFont="1" applyFill="1" applyBorder="1" applyAlignment="1">
      <alignment horizontal="center" vertical="center" wrapText="1"/>
    </xf>
    <xf numFmtId="0" fontId="10" fillId="38" borderId="27" xfId="0" applyFont="1" applyFill="1" applyBorder="1" applyAlignment="1">
      <alignment horizontal="center" vertical="center" wrapText="1"/>
    </xf>
    <xf numFmtId="0" fontId="10" fillId="38" borderId="14" xfId="0" applyFont="1" applyFill="1" applyBorder="1" applyAlignment="1">
      <alignment horizontal="center" vertical="center" wrapText="1"/>
    </xf>
    <xf numFmtId="0" fontId="43" fillId="38" borderId="11" xfId="0" applyFont="1" applyFill="1" applyBorder="1" applyAlignment="1">
      <alignment horizontal="right" vertical="center" wrapText="1"/>
    </xf>
    <xf numFmtId="0" fontId="43" fillId="38" borderId="27" xfId="0" applyFont="1" applyFill="1" applyBorder="1" applyAlignment="1">
      <alignment horizontal="right" vertical="center" wrapText="1"/>
    </xf>
    <xf numFmtId="0" fontId="43" fillId="38" borderId="14" xfId="0" applyFont="1" applyFill="1" applyBorder="1" applyAlignment="1">
      <alignment horizontal="right" vertical="center" wrapText="1"/>
    </xf>
    <xf numFmtId="0" fontId="10" fillId="26" borderId="11" xfId="0" applyFont="1" applyFill="1" applyBorder="1" applyAlignment="1">
      <alignment horizontal="center" vertical="center" wrapText="1"/>
    </xf>
    <xf numFmtId="0" fontId="10" fillId="26" borderId="27" xfId="0" applyFont="1" applyFill="1" applyBorder="1" applyAlignment="1">
      <alignment horizontal="center" vertical="center" wrapText="1"/>
    </xf>
    <xf numFmtId="0" fontId="10" fillId="26" borderId="14" xfId="0" applyFont="1" applyFill="1" applyBorder="1" applyAlignment="1">
      <alignment horizontal="center" vertical="center" wrapText="1"/>
    </xf>
    <xf numFmtId="0" fontId="20" fillId="14" borderId="11" xfId="0" applyFont="1" applyFill="1" applyBorder="1" applyAlignment="1">
      <alignment horizontal="right" vertical="center" wrapText="1"/>
    </xf>
    <xf numFmtId="0" fontId="20" fillId="14" borderId="27" xfId="0" applyFont="1" applyFill="1" applyBorder="1" applyAlignment="1">
      <alignment horizontal="right" vertical="center" wrapText="1"/>
    </xf>
    <xf numFmtId="0" fontId="20" fillId="14" borderId="14" xfId="0" applyFont="1" applyFill="1" applyBorder="1" applyAlignment="1">
      <alignment horizontal="right" vertical="center" wrapText="1"/>
    </xf>
    <xf numFmtId="0" fontId="18" fillId="19" borderId="45" xfId="0" applyFont="1" applyFill="1" applyBorder="1" applyAlignment="1">
      <alignment horizontal="right" vertical="center" wrapText="1"/>
    </xf>
    <xf numFmtId="0" fontId="18" fillId="19" borderId="46" xfId="0" applyFont="1" applyFill="1" applyBorder="1" applyAlignment="1">
      <alignment horizontal="right" vertical="center" wrapText="1"/>
    </xf>
    <xf numFmtId="0" fontId="18" fillId="19" borderId="47" xfId="0" applyFont="1" applyFill="1" applyBorder="1" applyAlignment="1">
      <alignment horizontal="right" vertical="center" wrapText="1"/>
    </xf>
    <xf numFmtId="0" fontId="44" fillId="10" borderId="0" xfId="0" applyFont="1" applyFill="1" applyAlignment="1">
      <alignment horizontal="center" vertical="center"/>
    </xf>
    <xf numFmtId="0" fontId="35" fillId="0" borderId="11" xfId="0" applyFont="1" applyBorder="1" applyAlignment="1">
      <alignment horizontal="left" vertical="top" wrapText="1"/>
    </xf>
    <xf numFmtId="0" fontId="35" fillId="0" borderId="27" xfId="0" applyFont="1" applyBorder="1" applyAlignment="1">
      <alignment horizontal="left" vertical="top" wrapText="1"/>
    </xf>
    <xf numFmtId="0" fontId="35" fillId="0" borderId="14" xfId="0" applyFont="1" applyBorder="1" applyAlignment="1">
      <alignment horizontal="left" vertical="top" wrapText="1"/>
    </xf>
    <xf numFmtId="0" fontId="35" fillId="0" borderId="11" xfId="0" applyFont="1" applyBorder="1" applyAlignment="1">
      <alignment horizontal="left" wrapText="1"/>
    </xf>
    <xf numFmtId="0" fontId="35" fillId="0" borderId="27" xfId="0" applyFont="1" applyBorder="1" applyAlignment="1">
      <alignment horizontal="left" wrapText="1"/>
    </xf>
    <xf numFmtId="0" fontId="35" fillId="0" borderId="14" xfId="0" applyFont="1" applyBorder="1" applyAlignment="1">
      <alignment horizontal="left" wrapText="1"/>
    </xf>
    <xf numFmtId="0" fontId="18" fillId="0" borderId="11" xfId="0" applyFont="1" applyBorder="1" applyAlignment="1">
      <alignment vertical="center" wrapText="1"/>
    </xf>
    <xf numFmtId="0" fontId="18" fillId="0" borderId="27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35" fillId="0" borderId="11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14" xfId="0" applyFont="1" applyBorder="1" applyAlignment="1">
      <alignment horizontal="left" vertical="center" wrapText="1"/>
    </xf>
    <xf numFmtId="0" fontId="41" fillId="33" borderId="32" xfId="0" applyFont="1" applyFill="1" applyBorder="1" applyAlignment="1">
      <alignment horizontal="center" vertical="center" wrapText="1"/>
    </xf>
    <xf numFmtId="0" fontId="41" fillId="33" borderId="33" xfId="0" applyFont="1" applyFill="1" applyBorder="1" applyAlignment="1">
      <alignment horizontal="center" vertical="center" wrapText="1"/>
    </xf>
    <xf numFmtId="0" fontId="41" fillId="33" borderId="34" xfId="0" applyFont="1" applyFill="1" applyBorder="1" applyAlignment="1">
      <alignment horizontal="center" vertical="center" wrapText="1"/>
    </xf>
    <xf numFmtId="0" fontId="41" fillId="33" borderId="20" xfId="0" applyFont="1" applyFill="1" applyBorder="1" applyAlignment="1">
      <alignment horizontal="center" vertical="center" wrapText="1"/>
    </xf>
    <xf numFmtId="0" fontId="41" fillId="33" borderId="0" xfId="0" applyFont="1" applyFill="1" applyAlignment="1">
      <alignment horizontal="center" vertical="center" wrapText="1"/>
    </xf>
    <xf numFmtId="0" fontId="41" fillId="33" borderId="39" xfId="0" applyFont="1" applyFill="1" applyBorder="1" applyAlignment="1">
      <alignment horizontal="center" vertical="center" wrapText="1"/>
    </xf>
    <xf numFmtId="0" fontId="41" fillId="33" borderId="35" xfId="0" applyFont="1" applyFill="1" applyBorder="1" applyAlignment="1">
      <alignment horizontal="center" vertical="center" wrapText="1"/>
    </xf>
    <xf numFmtId="0" fontId="41" fillId="33" borderId="30" xfId="0" applyFont="1" applyFill="1" applyBorder="1" applyAlignment="1">
      <alignment horizontal="center" vertical="center" wrapText="1"/>
    </xf>
    <xf numFmtId="0" fontId="41" fillId="33" borderId="36" xfId="0" applyFont="1" applyFill="1" applyBorder="1" applyAlignment="1">
      <alignment horizontal="center" vertical="center" wrapText="1"/>
    </xf>
    <xf numFmtId="0" fontId="10" fillId="39" borderId="11" xfId="0" applyFont="1" applyFill="1" applyBorder="1" applyAlignment="1">
      <alignment horizontal="center" vertical="center" wrapText="1"/>
    </xf>
    <xf numFmtId="0" fontId="10" fillId="39" borderId="27" xfId="0" applyFont="1" applyFill="1" applyBorder="1" applyAlignment="1">
      <alignment horizontal="center" vertical="center" wrapText="1"/>
    </xf>
    <xf numFmtId="0" fontId="10" fillId="39" borderId="14" xfId="0" applyFont="1" applyFill="1" applyBorder="1" applyAlignment="1">
      <alignment horizontal="center" vertical="center" wrapText="1"/>
    </xf>
    <xf numFmtId="0" fontId="0" fillId="37" borderId="0" xfId="0" applyFill="1" applyAlignment="1">
      <alignment horizontal="center" vertical="center" wrapText="1"/>
    </xf>
    <xf numFmtId="0" fontId="0" fillId="37" borderId="15" xfId="0" applyFill="1" applyBorder="1" applyAlignment="1">
      <alignment horizontal="center" vertical="center" wrapText="1"/>
    </xf>
    <xf numFmtId="0" fontId="10" fillId="40" borderId="11" xfId="0" applyFont="1" applyFill="1" applyBorder="1" applyAlignment="1">
      <alignment vertical="center" wrapText="1"/>
    </xf>
    <xf numFmtId="0" fontId="10" fillId="40" borderId="27" xfId="0" applyFont="1" applyFill="1" applyBorder="1" applyAlignment="1">
      <alignment vertical="center" wrapText="1"/>
    </xf>
    <xf numFmtId="0" fontId="10" fillId="40" borderId="14" xfId="0" applyFont="1" applyFill="1" applyBorder="1" applyAlignment="1">
      <alignment vertical="center" wrapText="1"/>
    </xf>
    <xf numFmtId="0" fontId="1" fillId="40" borderId="18" xfId="0" applyFont="1" applyFill="1" applyBorder="1" applyAlignment="1">
      <alignment horizontal="center" vertical="center" wrapText="1"/>
    </xf>
    <xf numFmtId="0" fontId="1" fillId="40" borderId="13" xfId="0" applyFont="1" applyFill="1" applyBorder="1" applyAlignment="1">
      <alignment horizontal="center" vertical="center" wrapText="1"/>
    </xf>
    <xf numFmtId="0" fontId="10" fillId="41" borderId="11" xfId="0" applyFont="1" applyFill="1" applyBorder="1" applyAlignment="1">
      <alignment horizontal="center" vertical="center" wrapText="1"/>
    </xf>
    <xf numFmtId="0" fontId="10" fillId="41" borderId="27" xfId="0" applyFont="1" applyFill="1" applyBorder="1" applyAlignment="1">
      <alignment horizontal="center" vertical="center" wrapText="1"/>
    </xf>
    <xf numFmtId="0" fontId="10" fillId="41" borderId="14" xfId="0" applyFont="1" applyFill="1" applyBorder="1" applyAlignment="1">
      <alignment horizontal="center" vertical="center" wrapText="1"/>
    </xf>
    <xf numFmtId="0" fontId="0" fillId="37" borderId="23" xfId="0" applyFill="1" applyBorder="1" applyAlignment="1">
      <alignment horizontal="center" vertical="center" wrapText="1"/>
    </xf>
    <xf numFmtId="0" fontId="0" fillId="37" borderId="24" xfId="0" applyFill="1" applyBorder="1" applyAlignment="1">
      <alignment horizontal="center" vertical="center" wrapText="1"/>
    </xf>
    <xf numFmtId="0" fontId="0" fillId="37" borderId="19" xfId="0" applyFill="1" applyBorder="1" applyAlignment="1">
      <alignment horizontal="center" vertical="center" wrapText="1"/>
    </xf>
    <xf numFmtId="0" fontId="0" fillId="37" borderId="16" xfId="0" applyFill="1" applyBorder="1" applyAlignment="1">
      <alignment horizontal="center" vertical="center" wrapText="1"/>
    </xf>
    <xf numFmtId="0" fontId="0" fillId="37" borderId="17" xfId="0" applyFill="1" applyBorder="1" applyAlignment="1">
      <alignment horizontal="center" vertical="center" wrapText="1"/>
    </xf>
    <xf numFmtId="0" fontId="1" fillId="41" borderId="18" xfId="0" applyFont="1" applyFill="1" applyBorder="1" applyAlignment="1">
      <alignment horizontal="center" vertical="center" wrapText="1"/>
    </xf>
    <xf numFmtId="0" fontId="1" fillId="41" borderId="13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06"/>
  <sheetViews>
    <sheetView tabSelected="1" zoomScaleNormal="100" workbookViewId="0">
      <selection activeCell="A16" sqref="A16:N16"/>
    </sheetView>
  </sheetViews>
  <sheetFormatPr defaultColWidth="0" defaultRowHeight="15" zeroHeight="1" x14ac:dyDescent="0.25"/>
  <cols>
    <col min="1" max="14" width="9.140625" customWidth="1"/>
    <col min="15" max="16384" width="9.140625" hidden="1"/>
  </cols>
  <sheetData>
    <row r="1" spans="1:14" ht="15.75" x14ac:dyDescent="0.25">
      <c r="A1" s="314" t="s">
        <v>157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</row>
    <row r="2" spans="1:14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x14ac:dyDescent="0.25">
      <c r="A3" s="315" t="s">
        <v>284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</row>
    <row r="4" spans="1:14" x14ac:dyDescent="0.25">
      <c r="A4" s="312" t="s">
        <v>351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</row>
    <row r="5" spans="1:14" x14ac:dyDescent="0.25">
      <c r="A5" s="313" t="s">
        <v>295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</row>
    <row r="6" spans="1:14" x14ac:dyDescent="0.25">
      <c r="A6" s="143"/>
      <c r="B6" s="316" t="s">
        <v>299</v>
      </c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</row>
    <row r="7" spans="1:14" x14ac:dyDescent="0.25">
      <c r="A7" s="143"/>
      <c r="B7" s="313" t="s">
        <v>294</v>
      </c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</row>
    <row r="8" spans="1:14" x14ac:dyDescent="0.25">
      <c r="A8" s="143"/>
      <c r="B8" s="316" t="s">
        <v>285</v>
      </c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</row>
    <row r="9" spans="1:14" x14ac:dyDescent="0.25">
      <c r="A9" s="143"/>
      <c r="B9" s="313" t="s">
        <v>286</v>
      </c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</row>
    <row r="10" spans="1:14" x14ac:dyDescent="0.25">
      <c r="A10" s="143"/>
      <c r="B10" s="316" t="s">
        <v>287</v>
      </c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</row>
    <row r="11" spans="1:14" x14ac:dyDescent="0.25">
      <c r="A11" s="143"/>
      <c r="B11" s="313" t="s">
        <v>288</v>
      </c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</row>
    <row r="12" spans="1:14" x14ac:dyDescent="0.25">
      <c r="A12" s="143"/>
      <c r="B12" s="316" t="s">
        <v>289</v>
      </c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</row>
    <row r="13" spans="1:14" x14ac:dyDescent="0.25">
      <c r="A13" s="143"/>
      <c r="B13" s="313" t="s">
        <v>290</v>
      </c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</row>
    <row r="14" spans="1:14" x14ac:dyDescent="0.25">
      <c r="A14" s="143"/>
      <c r="B14" s="316" t="s">
        <v>291</v>
      </c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</row>
    <row r="15" spans="1:14" ht="30.75" customHeight="1" x14ac:dyDescent="0.25">
      <c r="A15" s="317" t="s">
        <v>292</v>
      </c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</row>
    <row r="16" spans="1:14" x14ac:dyDescent="0.25">
      <c r="A16" s="313" t="s">
        <v>296</v>
      </c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</row>
    <row r="17" spans="1:14" ht="24" customHeight="1" x14ac:dyDescent="0.25">
      <c r="A17" s="312" t="s">
        <v>350</v>
      </c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</row>
    <row r="18" spans="1:14" ht="49.5" customHeight="1" x14ac:dyDescent="0.25">
      <c r="A18" s="313" t="s">
        <v>298</v>
      </c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</row>
    <row r="19" spans="1:14" ht="45.75" customHeight="1" x14ac:dyDescent="0.25">
      <c r="A19" s="312" t="s">
        <v>297</v>
      </c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</row>
    <row r="20" spans="1:14" x14ac:dyDescent="0.25">
      <c r="A20" s="313" t="s">
        <v>293</v>
      </c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</row>
    <row r="21" spans="1:14" ht="36" customHeight="1" x14ac:dyDescent="0.25">
      <c r="A21" s="312" t="s">
        <v>352</v>
      </c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</row>
    <row r="22" spans="1:14" x14ac:dyDescent="0.25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</row>
    <row r="23" spans="1:14" x14ac:dyDescent="0.25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</row>
    <row r="24" spans="1:14" x14ac:dyDescent="0.25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</row>
    <row r="25" spans="1:14" hidden="1" x14ac:dyDescent="0.25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</row>
    <row r="26" spans="1:14" hidden="1" x14ac:dyDescent="0.25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</row>
    <row r="27" spans="1:14" hidden="1" x14ac:dyDescent="0.25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</row>
    <row r="28" spans="1:14" hidden="1" x14ac:dyDescent="0.25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</row>
    <row r="29" spans="1:14" hidden="1" x14ac:dyDescent="0.25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</row>
    <row r="30" spans="1:14" hidden="1" x14ac:dyDescent="0.25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</row>
    <row r="31" spans="1:14" hidden="1" x14ac:dyDescent="0.25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</row>
    <row r="32" spans="1:14" hidden="1" x14ac:dyDescent="0.25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4" hidden="1" x14ac:dyDescent="0.25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</row>
    <row r="34" spans="1:14" hidden="1" x14ac:dyDescent="0.25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</row>
    <row r="35" spans="1:14" hidden="1" x14ac:dyDescent="0.25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</row>
    <row r="36" spans="1:14" hidden="1" x14ac:dyDescent="0.25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14" hidden="1" x14ac:dyDescent="0.25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</row>
    <row r="38" spans="1:14" hidden="1" x14ac:dyDescent="0.25">
      <c r="A38" s="97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</row>
    <row r="39" spans="1:14" hidden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</row>
    <row r="40" spans="1:14" hidden="1" x14ac:dyDescent="0.25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</row>
    <row r="41" spans="1:14" hidden="1" x14ac:dyDescent="0.25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</row>
    <row r="42" spans="1:14" hidden="1" x14ac:dyDescent="0.25">
      <c r="A42" s="97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</row>
    <row r="43" spans="1:14" hidden="1" x14ac:dyDescent="0.25">
      <c r="A43" s="97"/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</row>
    <row r="44" spans="1:14" hidden="1" x14ac:dyDescent="0.25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</row>
    <row r="45" spans="1:14" hidden="1" x14ac:dyDescent="0.25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</row>
    <row r="46" spans="1:14" hidden="1" x14ac:dyDescent="0.25">
      <c r="A46" s="97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</row>
    <row r="47" spans="1:14" hidden="1" x14ac:dyDescent="0.25">
      <c r="A47" s="97"/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</row>
    <row r="48" spans="1:14" hidden="1" x14ac:dyDescent="0.25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</row>
    <row r="49" spans="1:14" hidden="1" x14ac:dyDescent="0.25">
      <c r="A49" s="97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</row>
    <row r="50" spans="1:14" hidden="1" x14ac:dyDescent="0.25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</row>
    <row r="51" spans="1:14" hidden="1" x14ac:dyDescent="0.25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</row>
    <row r="52" spans="1:14" hidden="1" x14ac:dyDescent="0.25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</row>
    <row r="53" spans="1:14" hidden="1" x14ac:dyDescent="0.25">
      <c r="A53" s="97"/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</row>
    <row r="54" spans="1:14" hidden="1" x14ac:dyDescent="0.25">
      <c r="A54" s="97"/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</row>
    <row r="55" spans="1:14" hidden="1" x14ac:dyDescent="0.25">
      <c r="A55" s="97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</row>
    <row r="56" spans="1:14" hidden="1" x14ac:dyDescent="0.25">
      <c r="A56" s="97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</row>
    <row r="57" spans="1:14" hidden="1" x14ac:dyDescent="0.25">
      <c r="A57" s="97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</row>
    <row r="58" spans="1:14" hidden="1" x14ac:dyDescent="0.25">
      <c r="A58" s="97"/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</row>
    <row r="59" spans="1:14" hidden="1" x14ac:dyDescent="0.25">
      <c r="A59" s="97"/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</row>
    <row r="60" spans="1:14" hidden="1" x14ac:dyDescent="0.25">
      <c r="A60" s="97"/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</row>
    <row r="61" spans="1:14" hidden="1" x14ac:dyDescent="0.25">
      <c r="A61" s="97"/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</row>
    <row r="62" spans="1:14" hidden="1" x14ac:dyDescent="0.25">
      <c r="A62" s="97"/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</row>
    <row r="63" spans="1:14" hidden="1" x14ac:dyDescent="0.25">
      <c r="A63" s="97"/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</row>
    <row r="64" spans="1:14" hidden="1" x14ac:dyDescent="0.25">
      <c r="A64" s="97"/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</row>
    <row r="65" spans="1:14" hidden="1" x14ac:dyDescent="0.25">
      <c r="A65" s="97"/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</row>
    <row r="66" spans="1:14" hidden="1" x14ac:dyDescent="0.25">
      <c r="A66" s="97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</row>
    <row r="67" spans="1:14" hidden="1" x14ac:dyDescent="0.25">
      <c r="A67" s="97"/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</row>
    <row r="68" spans="1:14" hidden="1" x14ac:dyDescent="0.25">
      <c r="A68" s="97"/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</row>
    <row r="69" spans="1:14" hidden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</row>
    <row r="70" spans="1:14" hidden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</row>
    <row r="71" spans="1:14" hidden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</row>
    <row r="72" spans="1:14" hidden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</row>
    <row r="73" spans="1:14" hidden="1" x14ac:dyDescent="0.25">
      <c r="A73" s="97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</row>
    <row r="74" spans="1:14" hidden="1" x14ac:dyDescent="0.25">
      <c r="A74" s="97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</row>
    <row r="75" spans="1:14" hidden="1" x14ac:dyDescent="0.25">
      <c r="A75" s="97"/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</row>
    <row r="76" spans="1:14" hidden="1" x14ac:dyDescent="0.25">
      <c r="A76" s="97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</row>
    <row r="77" spans="1:14" hidden="1" x14ac:dyDescent="0.25">
      <c r="A77" s="97"/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</row>
    <row r="78" spans="1:14" hidden="1" x14ac:dyDescent="0.25">
      <c r="A78" s="97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</row>
    <row r="79" spans="1:14" hidden="1" x14ac:dyDescent="0.25">
      <c r="A79" s="97"/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</row>
    <row r="80" spans="1:14" hidden="1" x14ac:dyDescent="0.25">
      <c r="A80" s="97"/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</row>
    <row r="81" spans="1:14" hidden="1" x14ac:dyDescent="0.25">
      <c r="A81" s="97"/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</row>
    <row r="82" spans="1:14" hidden="1" x14ac:dyDescent="0.25">
      <c r="A82" s="97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</row>
    <row r="83" spans="1:14" hidden="1" x14ac:dyDescent="0.25">
      <c r="A83" s="97"/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</row>
    <row r="84" spans="1:14" hidden="1" x14ac:dyDescent="0.25">
      <c r="A84" s="97"/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</row>
    <row r="85" spans="1:14" hidden="1" x14ac:dyDescent="0.25">
      <c r="A85" s="97"/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</row>
    <row r="86" spans="1:14" hidden="1" x14ac:dyDescent="0.25">
      <c r="A86" s="97"/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</row>
    <row r="87" spans="1:14" hidden="1" x14ac:dyDescent="0.25">
      <c r="A87" s="97"/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</row>
    <row r="88" spans="1:14" hidden="1" x14ac:dyDescent="0.25">
      <c r="A88" s="97"/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</row>
    <row r="89" spans="1:14" hidden="1" x14ac:dyDescent="0.25">
      <c r="A89" s="97"/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</row>
    <row r="90" spans="1:14" hidden="1" x14ac:dyDescent="0.25">
      <c r="A90" s="97"/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</row>
    <row r="91" spans="1:14" hidden="1" x14ac:dyDescent="0.25">
      <c r="A91" s="97"/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</row>
    <row r="92" spans="1:14" hidden="1" x14ac:dyDescent="0.25">
      <c r="A92" s="97"/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</row>
    <row r="93" spans="1:14" hidden="1" x14ac:dyDescent="0.25">
      <c r="A93" s="97"/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</row>
    <row r="94" spans="1:14" hidden="1" x14ac:dyDescent="0.25">
      <c r="A94" s="97"/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</row>
    <row r="95" spans="1:14" hidden="1" x14ac:dyDescent="0.25">
      <c r="A95" s="97"/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</row>
    <row r="96" spans="1:14" hidden="1" x14ac:dyDescent="0.25">
      <c r="A96" s="97"/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</row>
    <row r="97" spans="1:14" hidden="1" x14ac:dyDescent="0.25">
      <c r="A97" s="97"/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</row>
    <row r="98" spans="1:14" hidden="1" x14ac:dyDescent="0.25">
      <c r="A98" s="97"/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</row>
    <row r="99" spans="1:14" hidden="1" x14ac:dyDescent="0.25">
      <c r="A99" s="97"/>
      <c r="B99" s="97"/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</row>
    <row r="100" spans="1:14" hidden="1" x14ac:dyDescent="0.25">
      <c r="A100" s="97"/>
      <c r="B100" s="97"/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</row>
    <row r="101" spans="1:14" hidden="1" x14ac:dyDescent="0.25">
      <c r="A101" s="97"/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</row>
    <row r="102" spans="1:14" hidden="1" x14ac:dyDescent="0.25">
      <c r="A102" s="97"/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</row>
    <row r="103" spans="1:14" hidden="1" x14ac:dyDescent="0.25">
      <c r="A103" s="97"/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</row>
    <row r="104" spans="1:14" hidden="1" x14ac:dyDescent="0.25">
      <c r="A104" s="97"/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</row>
    <row r="105" spans="1:14" hidden="1" x14ac:dyDescent="0.25">
      <c r="A105" s="97"/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</row>
    <row r="106" spans="1:14" hidden="1" x14ac:dyDescent="0.25">
      <c r="A106" s="97"/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</row>
  </sheetData>
  <mergeCells count="20">
    <mergeCell ref="B13:N13"/>
    <mergeCell ref="B14:N14"/>
    <mergeCell ref="A15:N15"/>
    <mergeCell ref="A16:N16"/>
    <mergeCell ref="A17:N17"/>
    <mergeCell ref="A18:N18"/>
    <mergeCell ref="A19:N19"/>
    <mergeCell ref="A21:N21"/>
    <mergeCell ref="A1:M1"/>
    <mergeCell ref="A3:N3"/>
    <mergeCell ref="A4:N4"/>
    <mergeCell ref="A5:N5"/>
    <mergeCell ref="A20:N20"/>
    <mergeCell ref="B6:N6"/>
    <mergeCell ref="B7:N7"/>
    <mergeCell ref="B8:N8"/>
    <mergeCell ref="B9:N9"/>
    <mergeCell ref="B10:N10"/>
    <mergeCell ref="B11:N11"/>
    <mergeCell ref="B12:N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O57"/>
  <sheetViews>
    <sheetView workbookViewId="0">
      <selection activeCell="F29" sqref="F29"/>
    </sheetView>
  </sheetViews>
  <sheetFormatPr defaultColWidth="0" defaultRowHeight="15" zeroHeight="1" x14ac:dyDescent="0.25"/>
  <cols>
    <col min="1" max="1" width="5.42578125" customWidth="1"/>
    <col min="2" max="2" width="22.140625" customWidth="1"/>
    <col min="3" max="3" width="8.85546875" customWidth="1"/>
    <col min="4" max="4" width="13" customWidth="1"/>
    <col min="5" max="5" width="12.5703125" customWidth="1"/>
    <col min="6" max="6" width="16.140625" customWidth="1"/>
    <col min="7" max="7" width="11.28515625" customWidth="1"/>
    <col min="8" max="8" width="17.7109375" customWidth="1"/>
    <col min="9" max="9" width="16.5703125" customWidth="1"/>
    <col min="10" max="10" width="15.7109375" customWidth="1"/>
    <col min="11" max="11" width="15" customWidth="1"/>
    <col min="12" max="12" width="12.28515625" customWidth="1"/>
    <col min="13" max="13" width="12.85546875" customWidth="1"/>
    <col min="14" max="14" width="5.5703125" customWidth="1"/>
    <col min="15" max="15" width="5" customWidth="1"/>
  </cols>
  <sheetData>
    <row r="1" spans="1:15" ht="15.75" x14ac:dyDescent="0.25">
      <c r="A1" s="314" t="s">
        <v>157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97"/>
      <c r="O1" s="97"/>
    </row>
    <row r="2" spans="1:15" s="97" customFormat="1" x14ac:dyDescent="0.25">
      <c r="A2" s="324" t="s">
        <v>158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</row>
    <row r="3" spans="1:15" ht="14.25" customHeight="1" x14ac:dyDescent="0.25">
      <c r="A3" s="98" t="s">
        <v>159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7"/>
    </row>
    <row r="4" spans="1:15" x14ac:dyDescent="0.25">
      <c r="A4" s="97" t="s">
        <v>79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</row>
    <row r="5" spans="1:15" ht="15.75" thickBot="1" x14ac:dyDescent="0.3">
      <c r="A5" s="97" t="s">
        <v>339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</row>
    <row r="6" spans="1:15" ht="16.5" thickBot="1" x14ac:dyDescent="0.3">
      <c r="A6" s="331" t="s">
        <v>333</v>
      </c>
      <c r="B6" s="332"/>
      <c r="C6" s="332"/>
      <c r="D6" s="332"/>
      <c r="E6" s="332"/>
      <c r="F6" s="332"/>
      <c r="G6" s="97"/>
      <c r="H6" s="335" t="s">
        <v>128</v>
      </c>
      <c r="I6" s="336"/>
      <c r="J6" s="336"/>
      <c r="K6" s="336"/>
      <c r="L6" s="336"/>
      <c r="M6" s="336"/>
      <c r="N6" s="97"/>
      <c r="O6" s="97"/>
    </row>
    <row r="7" spans="1:15" ht="48.75" thickBot="1" x14ac:dyDescent="0.3">
      <c r="A7" s="333" t="s">
        <v>112</v>
      </c>
      <c r="B7" s="333" t="s">
        <v>113</v>
      </c>
      <c r="C7" s="80" t="s">
        <v>114</v>
      </c>
      <c r="D7" s="80" t="s">
        <v>115</v>
      </c>
      <c r="E7" s="80" t="s">
        <v>116</v>
      </c>
      <c r="F7" s="80" t="s">
        <v>117</v>
      </c>
      <c r="G7" s="97"/>
      <c r="H7" s="90" t="s">
        <v>129</v>
      </c>
      <c r="I7" s="91" t="s">
        <v>130</v>
      </c>
      <c r="J7" s="92" t="s">
        <v>138</v>
      </c>
      <c r="K7" s="91" t="s">
        <v>131</v>
      </c>
      <c r="L7" s="92" t="s">
        <v>137</v>
      </c>
      <c r="M7" s="92" t="s">
        <v>305</v>
      </c>
      <c r="N7" s="97"/>
      <c r="O7" s="97"/>
    </row>
    <row r="8" spans="1:15" ht="15.75" thickBot="1" x14ac:dyDescent="0.3">
      <c r="A8" s="334"/>
      <c r="B8" s="334"/>
      <c r="C8" s="84" t="s">
        <v>126</v>
      </c>
      <c r="D8" s="84" t="s">
        <v>127</v>
      </c>
      <c r="E8" s="80" t="s">
        <v>118</v>
      </c>
      <c r="F8" s="80" t="s">
        <v>119</v>
      </c>
      <c r="G8" s="97"/>
      <c r="H8" s="85" t="s">
        <v>132</v>
      </c>
      <c r="I8" s="86">
        <v>5000</v>
      </c>
      <c r="J8" s="86">
        <v>3000</v>
      </c>
      <c r="K8" s="86">
        <v>3000</v>
      </c>
      <c r="L8" s="86">
        <v>3000</v>
      </c>
      <c r="M8" s="162">
        <v>7500</v>
      </c>
      <c r="N8" s="97"/>
      <c r="O8" s="97"/>
    </row>
    <row r="9" spans="1:15" ht="27" customHeight="1" thickBot="1" x14ac:dyDescent="0.3">
      <c r="A9" s="216">
        <v>1</v>
      </c>
      <c r="B9" s="217" t="s">
        <v>120</v>
      </c>
      <c r="C9" s="217">
        <v>2109</v>
      </c>
      <c r="D9" s="218">
        <f>ROUND(I17,2)</f>
        <v>0.16</v>
      </c>
      <c r="E9" s="219">
        <f>D9*C9</f>
        <v>337.44</v>
      </c>
      <c r="F9" s="220">
        <f>E9*30</f>
        <v>10123.200000000001</v>
      </c>
      <c r="G9" s="97"/>
      <c r="H9" s="81" t="s">
        <v>133</v>
      </c>
      <c r="I9" s="123">
        <f>Dimensionamento!E11</f>
        <v>7.2606056000000002E-2</v>
      </c>
      <c r="J9" s="123">
        <f>Dimensionamento!E20</f>
        <v>8.4599856000000001E-2</v>
      </c>
      <c r="K9" s="123">
        <f>Dimensionamento!K10</f>
        <v>8.4956656000000005E-2</v>
      </c>
      <c r="L9" s="123">
        <f>Dimensionamento!K18</f>
        <v>7.2962856000000006E-2</v>
      </c>
      <c r="M9" s="170">
        <f>Dimensionamento!K24</f>
        <v>0.24207609333333333</v>
      </c>
      <c r="N9" s="97"/>
      <c r="O9" s="97"/>
    </row>
    <row r="10" spans="1:15" ht="26.25" customHeight="1" thickBot="1" x14ac:dyDescent="0.3">
      <c r="A10" s="221">
        <v>2</v>
      </c>
      <c r="B10" s="222" t="s">
        <v>121</v>
      </c>
      <c r="C10" s="222">
        <v>603</v>
      </c>
      <c r="D10" s="218">
        <f>ROUND(J17,2)</f>
        <v>0.18</v>
      </c>
      <c r="E10" s="219">
        <f t="shared" ref="E10:E13" si="0">D10*C10</f>
        <v>108.53999999999999</v>
      </c>
      <c r="F10" s="220">
        <f t="shared" ref="F10:F13" si="1">E10*30</f>
        <v>3256.2</v>
      </c>
      <c r="G10" s="97"/>
      <c r="H10" s="81" t="s">
        <v>153</v>
      </c>
      <c r="I10" s="87">
        <f>I9*0.001823</f>
        <v>1.3236084008799999E-4</v>
      </c>
      <c r="J10" s="87">
        <f>J9*0.001562</f>
        <v>1.32144975072E-4</v>
      </c>
      <c r="K10" s="87">
        <f>K9*0.00504</f>
        <v>4.2818154624000004E-4</v>
      </c>
      <c r="L10" s="87">
        <f>L9*0.003028</f>
        <v>2.2093152796800002E-4</v>
      </c>
      <c r="M10" s="325">
        <f>M9*0.2953</f>
        <v>7.1485070361333336E-2</v>
      </c>
      <c r="N10" s="97"/>
      <c r="O10" s="97"/>
    </row>
    <row r="11" spans="1:15" ht="24.75" thickBot="1" x14ac:dyDescent="0.3">
      <c r="A11" s="223">
        <v>3</v>
      </c>
      <c r="B11" s="224" t="s">
        <v>122</v>
      </c>
      <c r="C11" s="224">
        <v>126</v>
      </c>
      <c r="D11" s="218">
        <f>ROUND(K17,2)</f>
        <v>0.15</v>
      </c>
      <c r="E11" s="219">
        <f t="shared" si="0"/>
        <v>18.899999999999999</v>
      </c>
      <c r="F11" s="220">
        <f t="shared" si="1"/>
        <v>567</v>
      </c>
      <c r="G11" s="97"/>
      <c r="H11" s="81" t="s">
        <v>154</v>
      </c>
      <c r="I11" s="87">
        <f>I9*0.000607</f>
        <v>4.4071875991999999E-5</v>
      </c>
      <c r="J11" s="87">
        <f>J9*0.001215</f>
        <v>1.0278882504E-4</v>
      </c>
      <c r="K11" s="87">
        <f>K9*0.000869</f>
        <v>7.3827334063999997E-5</v>
      </c>
      <c r="L11" s="87">
        <f>L9*0.001009</f>
        <v>7.3619521704000002E-5</v>
      </c>
      <c r="M11" s="326"/>
      <c r="N11" s="97"/>
      <c r="O11" s="97"/>
    </row>
    <row r="12" spans="1:15" ht="24.75" thickBot="1" x14ac:dyDescent="0.3">
      <c r="A12" s="216">
        <v>4</v>
      </c>
      <c r="B12" s="217" t="s">
        <v>123</v>
      </c>
      <c r="C12" s="217">
        <v>75</v>
      </c>
      <c r="D12" s="218">
        <f>ROUND(L17,2)</f>
        <v>0.11</v>
      </c>
      <c r="E12" s="219">
        <f t="shared" si="0"/>
        <v>8.25</v>
      </c>
      <c r="F12" s="220">
        <f t="shared" si="1"/>
        <v>247.5</v>
      </c>
      <c r="G12" s="97"/>
      <c r="H12" s="81" t="s">
        <v>155</v>
      </c>
      <c r="I12" s="87">
        <f>I9*0.7096</f>
        <v>5.1521257337600004E-2</v>
      </c>
      <c r="J12" s="87">
        <f>J9*0.6314</f>
        <v>5.3416349078399997E-2</v>
      </c>
      <c r="K12" s="87">
        <f>K9*0.397358</f>
        <v>3.3758206914848002E-2</v>
      </c>
      <c r="L12" s="87">
        <f>L9*0.157076</f>
        <v>1.1460713569056001E-2</v>
      </c>
      <c r="M12" s="326"/>
      <c r="N12" s="97"/>
      <c r="O12" s="97"/>
    </row>
    <row r="13" spans="1:15" ht="34.5" thickBot="1" x14ac:dyDescent="0.3">
      <c r="A13" s="216">
        <v>5</v>
      </c>
      <c r="B13" s="217" t="s">
        <v>209</v>
      </c>
      <c r="C13" s="217">
        <v>796</v>
      </c>
      <c r="D13" s="225">
        <f>ROUND(M17,2)</f>
        <v>0.4</v>
      </c>
      <c r="E13" s="219">
        <f t="shared" si="0"/>
        <v>318.40000000000003</v>
      </c>
      <c r="F13" s="220">
        <f t="shared" si="1"/>
        <v>9552.0000000000018</v>
      </c>
      <c r="G13" s="97"/>
      <c r="H13" s="81" t="s">
        <v>156</v>
      </c>
      <c r="I13" s="87">
        <f>I9*0.03109</f>
        <v>2.2573222810399998E-3</v>
      </c>
      <c r="J13" s="87">
        <f>J9*0.0446</f>
        <v>3.7731535776E-3</v>
      </c>
      <c r="K13" s="87">
        <f>K9*0.005041</f>
        <v>4.2826650289600008E-4</v>
      </c>
      <c r="L13" s="87">
        <f>L9*0.005855</f>
        <v>4.2719752188000003E-4</v>
      </c>
      <c r="M13" s="327"/>
      <c r="N13" s="97"/>
      <c r="O13" s="97"/>
    </row>
    <row r="14" spans="1:15" ht="15" customHeight="1" thickBot="1" x14ac:dyDescent="0.3">
      <c r="A14" s="318" t="s">
        <v>124</v>
      </c>
      <c r="B14" s="319"/>
      <c r="C14" s="319"/>
      <c r="D14" s="319"/>
      <c r="E14" s="320"/>
      <c r="F14" s="83">
        <f>SUM(F9:F13)</f>
        <v>23745.9</v>
      </c>
      <c r="G14" s="97"/>
      <c r="H14" s="85" t="s">
        <v>134</v>
      </c>
      <c r="I14" s="88">
        <f>SUM(I9:I13)</f>
        <v>0.12656106833472</v>
      </c>
      <c r="J14" s="88">
        <f t="shared" ref="J14:M14" si="2">SUM(J9:J13)</f>
        <v>0.14202429245611198</v>
      </c>
      <c r="K14" s="88">
        <f t="shared" si="2"/>
        <v>0.119645138298048</v>
      </c>
      <c r="L14" s="88">
        <f t="shared" si="2"/>
        <v>8.5145318140607995E-2</v>
      </c>
      <c r="M14" s="88">
        <f t="shared" si="2"/>
        <v>0.31356116369466669</v>
      </c>
      <c r="N14" s="97"/>
      <c r="O14" s="97"/>
    </row>
    <row r="15" spans="1:15" ht="15.75" thickBot="1" x14ac:dyDescent="0.3">
      <c r="A15" s="321" t="s">
        <v>125</v>
      </c>
      <c r="B15" s="322"/>
      <c r="C15" s="322"/>
      <c r="D15" s="322"/>
      <c r="E15" s="323"/>
      <c r="F15" s="83">
        <f>F14/30</f>
        <v>791.53000000000009</v>
      </c>
      <c r="G15" s="97"/>
      <c r="H15" s="328" t="s">
        <v>135</v>
      </c>
      <c r="I15" s="329"/>
      <c r="J15" s="329"/>
      <c r="K15" s="329"/>
      <c r="L15" s="329"/>
      <c r="M15" s="330"/>
      <c r="N15" s="97"/>
      <c r="O15" s="97"/>
    </row>
    <row r="16" spans="1:15" ht="15.75" thickBot="1" x14ac:dyDescent="0.3">
      <c r="A16" s="97"/>
      <c r="B16" s="97"/>
      <c r="C16" s="97"/>
      <c r="D16" s="97"/>
      <c r="E16" s="97"/>
      <c r="F16" s="97"/>
      <c r="G16" s="97"/>
      <c r="H16" s="337">
        <f>B29</f>
        <v>0.27806557746478888</v>
      </c>
      <c r="I16" s="338"/>
      <c r="J16" s="338"/>
      <c r="K16" s="338"/>
      <c r="L16" s="338"/>
      <c r="M16" s="339"/>
      <c r="N16" s="97"/>
      <c r="O16" s="97"/>
    </row>
    <row r="17" spans="1:15" ht="24.75" thickBot="1" x14ac:dyDescent="0.3">
      <c r="A17" s="102"/>
      <c r="B17" s="145" t="s">
        <v>314</v>
      </c>
      <c r="C17" s="144" t="s">
        <v>167</v>
      </c>
      <c r="D17" s="97"/>
      <c r="E17" s="97"/>
      <c r="F17" s="97"/>
      <c r="G17" s="97"/>
      <c r="H17" s="108" t="s">
        <v>136</v>
      </c>
      <c r="I17" s="89">
        <f>I14+(I14*$H$16)</f>
        <v>0.16175334488577453</v>
      </c>
      <c r="J17" s="89">
        <f t="shared" ref="J17:M17" si="3">J14+(J14*$H$16)</f>
        <v>0.18151635935194882</v>
      </c>
      <c r="K17" s="89">
        <f t="shared" si="3"/>
        <v>0.15291433276974925</v>
      </c>
      <c r="L17" s="89">
        <f t="shared" si="3"/>
        <v>0.10882130019779931</v>
      </c>
      <c r="M17" s="89">
        <f t="shared" si="3"/>
        <v>0.40075172974795537</v>
      </c>
      <c r="N17" s="97"/>
      <c r="O17" s="97"/>
    </row>
    <row r="18" spans="1:15" x14ac:dyDescent="0.25">
      <c r="A18" s="349" t="s">
        <v>160</v>
      </c>
      <c r="B18" s="350"/>
      <c r="C18" s="103">
        <f>SUM(C19:C20)</f>
        <v>5.8099999999999999E-2</v>
      </c>
      <c r="D18" s="97"/>
      <c r="E18" s="97"/>
      <c r="F18" s="97"/>
      <c r="G18" s="97"/>
      <c r="H18" s="174"/>
      <c r="I18" s="173"/>
      <c r="J18" s="173"/>
      <c r="K18" s="173"/>
      <c r="L18" s="173"/>
      <c r="M18" s="175"/>
      <c r="N18" s="97"/>
      <c r="O18" s="97"/>
    </row>
    <row r="19" spans="1:15" ht="16.5" customHeight="1" x14ac:dyDescent="0.25">
      <c r="A19" s="97"/>
      <c r="B19" s="105" t="s">
        <v>162</v>
      </c>
      <c r="C19" s="104">
        <v>5.3100000000000001E-2</v>
      </c>
      <c r="D19" s="97"/>
      <c r="E19" s="97"/>
      <c r="F19" s="97"/>
      <c r="G19" s="97"/>
      <c r="H19" s="340" t="s">
        <v>343</v>
      </c>
      <c r="I19" s="341"/>
      <c r="J19" s="341"/>
      <c r="K19" s="341"/>
      <c r="L19" s="341"/>
      <c r="M19" s="342"/>
      <c r="N19" s="97"/>
      <c r="O19" s="97"/>
    </row>
    <row r="20" spans="1:15" x14ac:dyDescent="0.25">
      <c r="A20" s="97"/>
      <c r="B20" s="106" t="s">
        <v>163</v>
      </c>
      <c r="C20" s="104">
        <v>5.0000000000000001E-3</v>
      </c>
      <c r="D20" s="97"/>
      <c r="E20" s="97"/>
      <c r="F20" s="97"/>
      <c r="G20" s="97"/>
      <c r="H20" s="340"/>
      <c r="I20" s="341"/>
      <c r="J20" s="341"/>
      <c r="K20" s="341"/>
      <c r="L20" s="341"/>
      <c r="M20" s="342"/>
      <c r="N20" s="97"/>
      <c r="O20" s="97"/>
    </row>
    <row r="21" spans="1:15" x14ac:dyDescent="0.25">
      <c r="A21" s="349" t="s">
        <v>27</v>
      </c>
      <c r="B21" s="350"/>
      <c r="C21" s="104">
        <v>7.1999999999999995E-2</v>
      </c>
      <c r="D21" s="97"/>
      <c r="E21" s="97"/>
      <c r="F21" s="97"/>
      <c r="G21" s="97"/>
      <c r="H21" s="340"/>
      <c r="I21" s="341"/>
      <c r="J21" s="341"/>
      <c r="K21" s="341"/>
      <c r="L21" s="341"/>
      <c r="M21" s="342"/>
      <c r="N21" s="97"/>
      <c r="O21" s="97"/>
    </row>
    <row r="22" spans="1:15" x14ac:dyDescent="0.25">
      <c r="A22" s="349" t="s">
        <v>161</v>
      </c>
      <c r="B22" s="350"/>
      <c r="C22" s="103">
        <f>SUM(C23:C25)</f>
        <v>0.1125</v>
      </c>
      <c r="D22" s="97"/>
      <c r="E22" s="97"/>
      <c r="F22" s="97"/>
      <c r="G22" s="97"/>
      <c r="H22" s="340"/>
      <c r="I22" s="341"/>
      <c r="J22" s="341"/>
      <c r="K22" s="341"/>
      <c r="L22" s="341"/>
      <c r="M22" s="342"/>
      <c r="N22" s="97"/>
      <c r="O22" s="97"/>
    </row>
    <row r="23" spans="1:15" x14ac:dyDescent="0.25">
      <c r="A23" s="97"/>
      <c r="B23" s="105" t="s">
        <v>164</v>
      </c>
      <c r="C23" s="215">
        <v>7.5999999999999998E-2</v>
      </c>
      <c r="D23" s="265" t="s">
        <v>301</v>
      </c>
      <c r="E23" s="265"/>
      <c r="F23" s="265"/>
      <c r="G23" s="97"/>
      <c r="H23" s="340"/>
      <c r="I23" s="341"/>
      <c r="J23" s="341"/>
      <c r="K23" s="341"/>
      <c r="L23" s="341"/>
      <c r="M23" s="342"/>
      <c r="N23" s="97"/>
      <c r="O23" s="97"/>
    </row>
    <row r="24" spans="1:15" ht="15.75" thickBot="1" x14ac:dyDescent="0.3">
      <c r="A24" s="97"/>
      <c r="B24" s="107" t="s">
        <v>165</v>
      </c>
      <c r="C24" s="215">
        <v>0.02</v>
      </c>
      <c r="D24" s="351" t="s">
        <v>300</v>
      </c>
      <c r="E24" s="352"/>
      <c r="F24" s="352"/>
      <c r="G24" s="97"/>
      <c r="H24" s="343"/>
      <c r="I24" s="344"/>
      <c r="J24" s="344"/>
      <c r="K24" s="344"/>
      <c r="L24" s="344"/>
      <c r="M24" s="345"/>
      <c r="N24" s="97"/>
      <c r="O24" s="97"/>
    </row>
    <row r="25" spans="1:15" x14ac:dyDescent="0.25">
      <c r="A25" s="97"/>
      <c r="B25" s="107" t="s">
        <v>166</v>
      </c>
      <c r="C25" s="215">
        <v>1.6500000000000001E-2</v>
      </c>
      <c r="D25" s="265" t="s">
        <v>302</v>
      </c>
      <c r="E25" s="265"/>
      <c r="F25" s="265"/>
      <c r="H25" s="97"/>
      <c r="I25" s="97"/>
      <c r="J25" s="97"/>
      <c r="K25" s="97"/>
      <c r="L25" s="97"/>
      <c r="M25" s="97"/>
      <c r="N25" s="97"/>
      <c r="O25" s="97"/>
    </row>
    <row r="26" spans="1:15" x14ac:dyDescent="0.25"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</row>
    <row r="27" spans="1:15" x14ac:dyDescent="0.25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</row>
    <row r="28" spans="1:15" ht="15" customHeight="1" x14ac:dyDescent="0.25">
      <c r="B28" s="111" t="s">
        <v>168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</row>
    <row r="29" spans="1:15" ht="15" customHeight="1" x14ac:dyDescent="0.25">
      <c r="A29" s="109"/>
      <c r="B29" s="110">
        <f>(((1+C18)*(1+C21))/(1-C22))-1</f>
        <v>0.27806557746478888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</row>
    <row r="30" spans="1:15" ht="15" customHeight="1" x14ac:dyDescent="0.25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</row>
    <row r="31" spans="1:15" ht="15" customHeight="1" x14ac:dyDescent="0.25">
      <c r="A31" s="346" t="s">
        <v>169</v>
      </c>
      <c r="B31" s="347"/>
      <c r="C31" s="348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</row>
    <row r="32" spans="1:15" ht="15" customHeight="1" x14ac:dyDescent="0.25">
      <c r="A32" s="112"/>
      <c r="B32" s="113" t="s">
        <v>170</v>
      </c>
      <c r="C32" s="114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</row>
    <row r="33" spans="1:15" ht="15" customHeight="1" x14ac:dyDescent="0.25">
      <c r="A33" s="115"/>
      <c r="B33" s="116" t="s">
        <v>171</v>
      </c>
      <c r="C33" s="11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</row>
    <row r="34" spans="1:15" ht="15" customHeight="1" x14ac:dyDescent="0.25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</row>
    <row r="35" spans="1:15" ht="15" customHeight="1" x14ac:dyDescent="0.25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</row>
    <row r="36" spans="1:15" s="97" customFormat="1" ht="15" customHeight="1" x14ac:dyDescent="0.25"/>
    <row r="37" spans="1:15" s="97" customFormat="1" ht="15" customHeight="1" x14ac:dyDescent="0.25"/>
    <row r="38" spans="1:15" s="97" customFormat="1" ht="15" customHeight="1" x14ac:dyDescent="0.25"/>
    <row r="39" spans="1:15" s="97" customFormat="1" ht="15" customHeight="1" x14ac:dyDescent="0.25"/>
    <row r="40" spans="1:15" s="97" customFormat="1" ht="15" customHeight="1" x14ac:dyDescent="0.25"/>
    <row r="41" spans="1:15" s="97" customFormat="1" ht="15" customHeight="1" x14ac:dyDescent="0.25"/>
    <row r="42" spans="1:15" s="97" customFormat="1" ht="15" customHeight="1" x14ac:dyDescent="0.25"/>
    <row r="43" spans="1:15" s="97" customFormat="1" x14ac:dyDescent="0.25"/>
    <row r="44" spans="1:15" x14ac:dyDescent="0.25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</row>
    <row r="45" spans="1:15" x14ac:dyDescent="0.25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</row>
    <row r="46" spans="1:15" x14ac:dyDescent="0.25">
      <c r="A46" s="97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</row>
    <row r="47" spans="1:15" x14ac:dyDescent="0.25">
      <c r="A47" s="97"/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</row>
    <row r="48" spans="1:15" x14ac:dyDescent="0.25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</row>
    <row r="49" spans="1:15" x14ac:dyDescent="0.25">
      <c r="A49" s="97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</row>
    <row r="50" spans="1:15" x14ac:dyDescent="0.25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</row>
    <row r="51" spans="1:15" x14ac:dyDescent="0.25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</row>
    <row r="52" spans="1:15" x14ac:dyDescent="0.25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</row>
    <row r="53" spans="1:15" x14ac:dyDescent="0.25">
      <c r="A53" s="97"/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</row>
    <row r="54" spans="1:15" x14ac:dyDescent="0.25">
      <c r="A54" s="97"/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</row>
    <row r="55" spans="1:15" x14ac:dyDescent="0.25">
      <c r="A55" s="97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</row>
    <row r="56" spans="1:15" x14ac:dyDescent="0.25">
      <c r="A56" s="97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</row>
    <row r="57" spans="1:15" x14ac:dyDescent="0.25"/>
  </sheetData>
  <mergeCells count="19">
    <mergeCell ref="H16:M16"/>
    <mergeCell ref="H19:M24"/>
    <mergeCell ref="A31:C31"/>
    <mergeCell ref="A18:B18"/>
    <mergeCell ref="A22:B22"/>
    <mergeCell ref="A21:B21"/>
    <mergeCell ref="D24:F24"/>
    <mergeCell ref="A14:E14"/>
    <mergeCell ref="A15:E15"/>
    <mergeCell ref="A1:M1"/>
    <mergeCell ref="A2:J2"/>
    <mergeCell ref="K2:L2"/>
    <mergeCell ref="M2:N2"/>
    <mergeCell ref="M10:M13"/>
    <mergeCell ref="H15:M15"/>
    <mergeCell ref="A6:F6"/>
    <mergeCell ref="A7:A8"/>
    <mergeCell ref="B7:B8"/>
    <mergeCell ref="H6:M6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Q88"/>
  <sheetViews>
    <sheetView workbookViewId="0">
      <selection activeCell="B39" sqref="B39:I39"/>
    </sheetView>
  </sheetViews>
  <sheetFormatPr defaultColWidth="0" defaultRowHeight="15" zeroHeight="1" x14ac:dyDescent="0.25"/>
  <cols>
    <col min="1" max="1" width="24.5703125" style="26" customWidth="1"/>
    <col min="2" max="2" width="15.28515625" customWidth="1"/>
    <col min="3" max="3" width="13.28515625" customWidth="1"/>
    <col min="4" max="4" width="13.7109375" customWidth="1"/>
    <col min="5" max="5" width="13.140625" customWidth="1"/>
    <col min="6" max="6" width="15.5703125" customWidth="1"/>
    <col min="7" max="7" width="15.7109375" customWidth="1"/>
    <col min="8" max="8" width="15.5703125" customWidth="1"/>
    <col min="9" max="9" width="15.140625" customWidth="1"/>
    <col min="10" max="10" width="25.140625" customWidth="1"/>
    <col min="11" max="11" width="13.5703125" customWidth="1"/>
    <col min="12" max="12" width="14.7109375" customWidth="1"/>
    <col min="13" max="13" width="14.7109375" hidden="1" customWidth="1"/>
    <col min="14" max="14" width="14.28515625" hidden="1" customWidth="1"/>
    <col min="15" max="15" width="12.5703125" hidden="1" customWidth="1"/>
    <col min="16" max="16" width="15" hidden="1" customWidth="1"/>
    <col min="17" max="17" width="13.42578125" hidden="1" customWidth="1"/>
    <col min="18" max="16384" width="9.140625" hidden="1"/>
  </cols>
  <sheetData>
    <row r="1" spans="1:12" x14ac:dyDescent="0.25">
      <c r="A1" s="324" t="s">
        <v>158</v>
      </c>
      <c r="B1" s="324"/>
      <c r="C1" s="324"/>
      <c r="D1" s="324"/>
      <c r="E1" s="324"/>
      <c r="F1" s="324"/>
      <c r="G1" s="324"/>
      <c r="H1" s="97"/>
      <c r="I1" s="97"/>
      <c r="J1" s="97"/>
      <c r="K1" s="97"/>
      <c r="L1" s="97"/>
    </row>
    <row r="2" spans="1:12" x14ac:dyDescent="0.25">
      <c r="A2" s="98" t="s">
        <v>159</v>
      </c>
      <c r="B2" s="98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x14ac:dyDescent="0.25">
      <c r="A3" s="97" t="s">
        <v>79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x14ac:dyDescent="0.25">
      <c r="A4" s="97" t="s">
        <v>341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21" customHeight="1" x14ac:dyDescent="0.25">
      <c r="A5" s="366" t="s">
        <v>59</v>
      </c>
      <c r="B5" s="367"/>
      <c r="C5" s="367"/>
      <c r="D5" s="367"/>
      <c r="E5" s="367"/>
      <c r="F5" s="367"/>
      <c r="G5" s="367"/>
      <c r="H5" s="367"/>
      <c r="I5" s="367"/>
      <c r="J5" s="367"/>
      <c r="K5" s="97"/>
      <c r="L5" s="97"/>
    </row>
    <row r="6" spans="1:12" ht="15.75" customHeight="1" x14ac:dyDescent="0.25">
      <c r="A6" s="366" t="s">
        <v>58</v>
      </c>
      <c r="B6" s="367"/>
      <c r="C6" s="367"/>
      <c r="D6" s="367"/>
      <c r="E6" s="367"/>
      <c r="F6" s="367"/>
      <c r="G6" s="367"/>
      <c r="H6" s="367"/>
      <c r="I6" s="367"/>
      <c r="J6" s="367"/>
      <c r="K6" s="97"/>
      <c r="L6" s="97"/>
    </row>
    <row r="7" spans="1:12" ht="18.75" customHeight="1" thickBot="1" x14ac:dyDescent="0.3">
      <c r="A7" s="366" t="s">
        <v>327</v>
      </c>
      <c r="B7" s="367"/>
      <c r="C7" s="367"/>
      <c r="D7" s="367"/>
      <c r="E7" s="367"/>
      <c r="F7" s="367"/>
      <c r="G7" s="367"/>
      <c r="H7" s="367"/>
      <c r="I7" s="367"/>
      <c r="J7" s="367"/>
      <c r="K7" s="97"/>
      <c r="L7" s="97"/>
    </row>
    <row r="8" spans="1:12" ht="18.75" customHeight="1" thickBot="1" x14ac:dyDescent="0.3">
      <c r="A8" s="54"/>
      <c r="B8" s="55" t="s">
        <v>77</v>
      </c>
      <c r="C8" s="41"/>
      <c r="D8" s="37" t="s">
        <v>77</v>
      </c>
      <c r="E8" s="38"/>
      <c r="F8" s="34" t="s">
        <v>77</v>
      </c>
      <c r="G8" s="35"/>
      <c r="H8" s="57" t="s">
        <v>77</v>
      </c>
      <c r="I8" s="74"/>
      <c r="J8" s="370"/>
      <c r="K8" s="97"/>
      <c r="L8" s="97"/>
    </row>
    <row r="9" spans="1:12" ht="15.75" thickBot="1" x14ac:dyDescent="0.3">
      <c r="A9" s="22"/>
      <c r="B9" s="33" t="s">
        <v>29</v>
      </c>
      <c r="C9" s="210" t="s">
        <v>32</v>
      </c>
      <c r="D9" s="37" t="s">
        <v>29</v>
      </c>
      <c r="E9" s="209" t="s">
        <v>32</v>
      </c>
      <c r="F9" s="34" t="s">
        <v>29</v>
      </c>
      <c r="G9" s="208" t="s">
        <v>32</v>
      </c>
      <c r="H9" s="57" t="s">
        <v>29</v>
      </c>
      <c r="I9" s="212" t="s">
        <v>32</v>
      </c>
      <c r="J9" s="370"/>
      <c r="K9" s="97"/>
      <c r="L9" s="97"/>
    </row>
    <row r="10" spans="1:12" ht="15.75" thickBot="1" x14ac:dyDescent="0.3">
      <c r="A10" s="368" t="s">
        <v>57</v>
      </c>
      <c r="B10" s="40" t="s">
        <v>30</v>
      </c>
      <c r="C10" s="211" t="s">
        <v>78</v>
      </c>
      <c r="D10" s="39" t="s">
        <v>30</v>
      </c>
      <c r="E10" s="209" t="s">
        <v>78</v>
      </c>
      <c r="F10" s="36" t="s">
        <v>30</v>
      </c>
      <c r="G10" s="208" t="s">
        <v>78</v>
      </c>
      <c r="H10" s="58" t="s">
        <v>30</v>
      </c>
      <c r="I10" s="212" t="s">
        <v>78</v>
      </c>
      <c r="J10" s="370"/>
      <c r="K10" s="97"/>
      <c r="L10" s="97"/>
    </row>
    <row r="11" spans="1:12" ht="24.75" thickBot="1" x14ac:dyDescent="0.3">
      <c r="A11" s="368"/>
      <c r="B11" s="40" t="s">
        <v>31</v>
      </c>
      <c r="C11" s="211" t="s">
        <v>36</v>
      </c>
      <c r="D11" s="39" t="s">
        <v>31</v>
      </c>
      <c r="E11" s="209" t="s">
        <v>36</v>
      </c>
      <c r="F11" s="36" t="s">
        <v>31</v>
      </c>
      <c r="G11" s="208" t="s">
        <v>36</v>
      </c>
      <c r="H11" s="58" t="s">
        <v>31</v>
      </c>
      <c r="I11" s="212" t="s">
        <v>36</v>
      </c>
      <c r="J11" s="370"/>
      <c r="K11" s="97"/>
      <c r="L11" s="97"/>
    </row>
    <row r="12" spans="1:12" ht="24.75" thickBot="1" x14ac:dyDescent="0.3">
      <c r="A12" s="368"/>
      <c r="B12" s="40" t="s">
        <v>89</v>
      </c>
      <c r="C12" s="211">
        <v>1</v>
      </c>
      <c r="D12" s="39" t="s">
        <v>88</v>
      </c>
      <c r="E12" s="209">
        <v>1</v>
      </c>
      <c r="F12" s="36" t="s">
        <v>88</v>
      </c>
      <c r="G12" s="208">
        <v>1</v>
      </c>
      <c r="H12" s="58" t="s">
        <v>68</v>
      </c>
      <c r="I12" s="212">
        <v>1</v>
      </c>
      <c r="J12" s="370"/>
      <c r="K12" s="97"/>
      <c r="L12" s="97"/>
    </row>
    <row r="13" spans="1:12" ht="62.25" customHeight="1" thickBot="1" x14ac:dyDescent="0.3">
      <c r="A13" s="369"/>
      <c r="B13" s="153" t="s">
        <v>65</v>
      </c>
      <c r="C13" s="154" t="s">
        <v>66</v>
      </c>
      <c r="D13" s="155" t="s">
        <v>60</v>
      </c>
      <c r="E13" s="156" t="s">
        <v>67</v>
      </c>
      <c r="F13" s="157" t="s">
        <v>61</v>
      </c>
      <c r="G13" s="158" t="s">
        <v>62</v>
      </c>
      <c r="H13" s="159" t="s">
        <v>80</v>
      </c>
      <c r="I13" s="160" t="s">
        <v>81</v>
      </c>
      <c r="J13" s="149" t="s">
        <v>82</v>
      </c>
      <c r="K13" s="97"/>
      <c r="L13" s="97"/>
    </row>
    <row r="14" spans="1:12" ht="24.75" thickBot="1" x14ac:dyDescent="0.3">
      <c r="A14" s="18" t="s">
        <v>37</v>
      </c>
      <c r="B14" s="42">
        <f t="shared" ref="B14:I14" si="0">SUM(B15:B18)</f>
        <v>0</v>
      </c>
      <c r="C14" s="42">
        <f t="shared" si="0"/>
        <v>0</v>
      </c>
      <c r="D14" s="183">
        <f t="shared" si="0"/>
        <v>0</v>
      </c>
      <c r="E14" s="183">
        <f t="shared" si="0"/>
        <v>0</v>
      </c>
      <c r="F14" s="182">
        <f t="shared" si="0"/>
        <v>0</v>
      </c>
      <c r="G14" s="182">
        <f t="shared" si="0"/>
        <v>0</v>
      </c>
      <c r="H14" s="148">
        <f t="shared" si="0"/>
        <v>0</v>
      </c>
      <c r="I14" s="151">
        <f t="shared" si="0"/>
        <v>0</v>
      </c>
      <c r="J14" s="72"/>
      <c r="K14" s="97"/>
      <c r="L14" s="97"/>
    </row>
    <row r="15" spans="1:12" ht="15.75" thickBot="1" x14ac:dyDescent="0.3">
      <c r="A15" s="28" t="s">
        <v>38</v>
      </c>
      <c r="B15" s="31"/>
      <c r="C15" s="31"/>
      <c r="D15" s="31"/>
      <c r="E15" s="31"/>
      <c r="F15" s="31"/>
      <c r="G15" s="31"/>
      <c r="H15" s="31"/>
      <c r="I15" s="31"/>
      <c r="J15" s="72"/>
      <c r="K15" s="97"/>
      <c r="L15" s="97"/>
    </row>
    <row r="16" spans="1:12" ht="15.75" thickBot="1" x14ac:dyDescent="0.3">
      <c r="A16" s="28" t="s">
        <v>39</v>
      </c>
      <c r="B16" s="19">
        <f>B15*0.2</f>
        <v>0</v>
      </c>
      <c r="C16" s="19">
        <f t="shared" ref="C16:I16" si="1">C15*0.2</f>
        <v>0</v>
      </c>
      <c r="D16" s="19">
        <f t="shared" si="1"/>
        <v>0</v>
      </c>
      <c r="E16" s="19">
        <f t="shared" si="1"/>
        <v>0</v>
      </c>
      <c r="F16" s="19">
        <f t="shared" si="1"/>
        <v>0</v>
      </c>
      <c r="G16" s="19">
        <f t="shared" si="1"/>
        <v>0</v>
      </c>
      <c r="H16" s="75">
        <f t="shared" si="1"/>
        <v>0</v>
      </c>
      <c r="I16" s="152">
        <f t="shared" si="1"/>
        <v>0</v>
      </c>
      <c r="J16" s="150">
        <v>0.2</v>
      </c>
      <c r="K16" s="97"/>
      <c r="L16" s="97"/>
    </row>
    <row r="17" spans="1:12" ht="24.75" thickBot="1" x14ac:dyDescent="0.3">
      <c r="A17" s="28" t="s">
        <v>40</v>
      </c>
      <c r="B17" s="19">
        <f>(B15+B16)*0.001386</f>
        <v>0</v>
      </c>
      <c r="C17" s="19">
        <f t="shared" ref="C17:H17" si="2">(C15+C16)*0.001386</f>
        <v>0</v>
      </c>
      <c r="D17" s="19">
        <f t="shared" si="2"/>
        <v>0</v>
      </c>
      <c r="E17" s="19">
        <f t="shared" si="2"/>
        <v>0</v>
      </c>
      <c r="F17" s="19">
        <f t="shared" si="2"/>
        <v>0</v>
      </c>
      <c r="G17" s="19">
        <f t="shared" si="2"/>
        <v>0</v>
      </c>
      <c r="H17" s="75">
        <f t="shared" si="2"/>
        <v>0</v>
      </c>
      <c r="I17" s="152">
        <f>(I15+I16)*0.001386</f>
        <v>0</v>
      </c>
      <c r="J17" s="72"/>
      <c r="K17" s="97"/>
      <c r="L17" s="97"/>
    </row>
    <row r="18" spans="1:12" ht="24.75" customHeight="1" thickBot="1" x14ac:dyDescent="0.3">
      <c r="A18" s="28" t="s">
        <v>41</v>
      </c>
      <c r="B18" s="19">
        <f>(B15+B16)*0.000297</f>
        <v>0</v>
      </c>
      <c r="C18" s="19">
        <f t="shared" ref="C18:I18" si="3">(C15+C16)*0.000297</f>
        <v>0</v>
      </c>
      <c r="D18" s="19">
        <f t="shared" si="3"/>
        <v>0</v>
      </c>
      <c r="E18" s="19">
        <f t="shared" si="3"/>
        <v>0</v>
      </c>
      <c r="F18" s="19">
        <f t="shared" si="3"/>
        <v>0</v>
      </c>
      <c r="G18" s="19">
        <f t="shared" si="3"/>
        <v>0</v>
      </c>
      <c r="H18" s="75">
        <f t="shared" si="3"/>
        <v>0</v>
      </c>
      <c r="I18" s="152">
        <f t="shared" si="3"/>
        <v>0</v>
      </c>
      <c r="J18" s="72"/>
      <c r="K18" s="97"/>
      <c r="L18" s="97"/>
    </row>
    <row r="19" spans="1:12" ht="24.75" thickBot="1" x14ac:dyDescent="0.3">
      <c r="A19" s="20" t="s">
        <v>3</v>
      </c>
      <c r="B19" s="43">
        <f>SUM(B20,B24,B28,B31,B34,B35,B39,B38)</f>
        <v>375.29899999999992</v>
      </c>
      <c r="C19" s="43">
        <f>SUM(C20,C24,C28,C31,C34,C35,C39,C38)</f>
        <v>375.29899999999992</v>
      </c>
      <c r="D19" s="63">
        <f t="shared" ref="D19:I19" si="4">SUM(D20,D24,D28,D31,D34,D35,D39,D38)</f>
        <v>357.45899999999995</v>
      </c>
      <c r="E19" s="63">
        <f t="shared" si="4"/>
        <v>357.45899999999995</v>
      </c>
      <c r="F19" s="64">
        <f t="shared" si="4"/>
        <v>357.45899999999995</v>
      </c>
      <c r="G19" s="64">
        <f t="shared" si="4"/>
        <v>357.45899999999995</v>
      </c>
      <c r="H19" s="43">
        <f t="shared" si="4"/>
        <v>357.45899999999995</v>
      </c>
      <c r="I19" s="43">
        <f t="shared" si="4"/>
        <v>357.45899999999995</v>
      </c>
      <c r="J19" s="72"/>
      <c r="K19" s="97"/>
      <c r="L19" s="97"/>
    </row>
    <row r="20" spans="1:12" ht="15.75" thickBot="1" x14ac:dyDescent="0.3">
      <c r="A20" s="292" t="s">
        <v>4</v>
      </c>
      <c r="B20" s="301">
        <f>B21+B22+B23</f>
        <v>218.929</v>
      </c>
      <c r="C20" s="301">
        <f t="shared" ref="C20:I20" si="5">C21+C22+C23</f>
        <v>218.929</v>
      </c>
      <c r="D20" s="301">
        <f t="shared" si="5"/>
        <v>218.929</v>
      </c>
      <c r="E20" s="301">
        <f t="shared" si="5"/>
        <v>218.929</v>
      </c>
      <c r="F20" s="301">
        <f t="shared" si="5"/>
        <v>218.929</v>
      </c>
      <c r="G20" s="301">
        <f t="shared" si="5"/>
        <v>218.929</v>
      </c>
      <c r="H20" s="302">
        <f t="shared" si="5"/>
        <v>218.929</v>
      </c>
      <c r="I20" s="303">
        <f t="shared" si="5"/>
        <v>218.929</v>
      </c>
      <c r="J20" s="72"/>
      <c r="K20" s="97"/>
      <c r="L20" s="97"/>
    </row>
    <row r="21" spans="1:12" ht="15.75" thickBot="1" x14ac:dyDescent="0.3">
      <c r="A21" s="295" t="s">
        <v>5</v>
      </c>
      <c r="B21" s="1">
        <f>4.85*2*24.87</f>
        <v>241.239</v>
      </c>
      <c r="C21" s="1">
        <f t="shared" ref="C21:I21" si="6">4.85*2*24.87</f>
        <v>241.239</v>
      </c>
      <c r="D21" s="1">
        <f t="shared" si="6"/>
        <v>241.239</v>
      </c>
      <c r="E21" s="1">
        <f t="shared" si="6"/>
        <v>241.239</v>
      </c>
      <c r="F21" s="1">
        <f t="shared" si="6"/>
        <v>241.239</v>
      </c>
      <c r="G21" s="1">
        <f t="shared" si="6"/>
        <v>241.239</v>
      </c>
      <c r="H21" s="1">
        <f t="shared" si="6"/>
        <v>241.239</v>
      </c>
      <c r="I21" s="3">
        <f t="shared" si="6"/>
        <v>241.239</v>
      </c>
      <c r="J21" s="51" t="s">
        <v>74</v>
      </c>
      <c r="K21" s="97"/>
      <c r="L21" s="97"/>
    </row>
    <row r="22" spans="1:12" ht="15.75" thickBot="1" x14ac:dyDescent="0.3">
      <c r="A22" s="295" t="s">
        <v>42</v>
      </c>
      <c r="B22" s="59">
        <f>B15*0.06*-1</f>
        <v>0</v>
      </c>
      <c r="C22" s="2">
        <f t="shared" ref="C22:I22" si="7">C15*0.06*-1</f>
        <v>0</v>
      </c>
      <c r="D22" s="2">
        <f t="shared" si="7"/>
        <v>0</v>
      </c>
      <c r="E22" s="2">
        <f t="shared" si="7"/>
        <v>0</v>
      </c>
      <c r="F22" s="2">
        <f t="shared" si="7"/>
        <v>0</v>
      </c>
      <c r="G22" s="2">
        <f t="shared" si="7"/>
        <v>0</v>
      </c>
      <c r="H22" s="49">
        <f t="shared" si="7"/>
        <v>0</v>
      </c>
      <c r="I22" s="60">
        <f t="shared" si="7"/>
        <v>0</v>
      </c>
      <c r="J22" s="70">
        <v>0.06</v>
      </c>
      <c r="K22" s="97"/>
      <c r="L22" s="97"/>
    </row>
    <row r="23" spans="1:12" ht="15.75" thickBot="1" x14ac:dyDescent="0.3">
      <c r="A23" s="296" t="s">
        <v>43</v>
      </c>
      <c r="B23" s="286">
        <f>ROUND(IF(Resumo!$C$23=7.6%,('MO Jardineiros'!B21+'MO Jardineiros'!B22)*0.0925,0),2)*-1</f>
        <v>-22.31</v>
      </c>
      <c r="C23" s="286">
        <f>ROUND(IF(Resumo!$C$23=7.6%,('MO Jardineiros'!C21+'MO Jardineiros'!C22)*0.0925,0),2)*-1</f>
        <v>-22.31</v>
      </c>
      <c r="D23" s="286">
        <f>ROUND(IF(Resumo!$C$23=7.6%,('MO Jardineiros'!D21+'MO Jardineiros'!D22)*0.0925,0),2)*-1</f>
        <v>-22.31</v>
      </c>
      <c r="E23" s="286">
        <f>ROUND(IF(Resumo!$C$23=7.6%,('MO Jardineiros'!E21+'MO Jardineiros'!E22)*0.0925,0),2)*-1</f>
        <v>-22.31</v>
      </c>
      <c r="F23" s="286">
        <f>ROUND(IF(Resumo!$C$23=7.6%,('MO Jardineiros'!F21+'MO Jardineiros'!F22)*0.0925,0),2)*-1</f>
        <v>-22.31</v>
      </c>
      <c r="G23" s="286">
        <f>ROUND(IF(Resumo!$C$23=7.6%,('MO Jardineiros'!G21+'MO Jardineiros'!G22)*0.0925,0),2)*-1</f>
        <v>-22.31</v>
      </c>
      <c r="H23" s="286">
        <f>ROUND(IF(Resumo!$C$23=7.6%,('MO Jardineiros'!H21+'MO Jardineiros'!H22)*0.0925,0),2)*-1</f>
        <v>-22.31</v>
      </c>
      <c r="I23" s="286">
        <f>ROUND(IF(Resumo!$C$23=7.6%,('MO Jardineiros'!I21+'MO Jardineiros'!I22)*0.0925,0),2)*-1</f>
        <v>-22.31</v>
      </c>
      <c r="J23" s="287">
        <v>9.2499999999999999E-2</v>
      </c>
      <c r="K23" s="97"/>
      <c r="L23" s="97"/>
    </row>
    <row r="24" spans="1:12" ht="15.75" thickBot="1" x14ac:dyDescent="0.3">
      <c r="A24" s="293" t="s">
        <v>19</v>
      </c>
      <c r="B24" s="304">
        <f>SUM(B25:B27)</f>
        <v>-30.17</v>
      </c>
      <c r="C24" s="304">
        <f t="shared" ref="C24:I24" si="8">SUM(C25:C27)</f>
        <v>-30.17</v>
      </c>
      <c r="D24" s="304">
        <f t="shared" si="8"/>
        <v>-30.17</v>
      </c>
      <c r="E24" s="304">
        <f t="shared" si="8"/>
        <v>-30.17</v>
      </c>
      <c r="F24" s="304">
        <f t="shared" si="8"/>
        <v>-30.17</v>
      </c>
      <c r="G24" s="304">
        <f t="shared" si="8"/>
        <v>-30.17</v>
      </c>
      <c r="H24" s="305">
        <f t="shared" si="8"/>
        <v>-30.17</v>
      </c>
      <c r="I24" s="306">
        <f t="shared" si="8"/>
        <v>-30.17</v>
      </c>
      <c r="J24" s="288"/>
      <c r="K24" s="97"/>
      <c r="L24" s="97"/>
    </row>
    <row r="25" spans="1:12" ht="32.25" customHeight="1" thickBot="1" x14ac:dyDescent="0.3">
      <c r="A25" s="297" t="s">
        <v>5</v>
      </c>
      <c r="B25" s="271"/>
      <c r="C25" s="271"/>
      <c r="D25" s="272"/>
      <c r="E25" s="273"/>
      <c r="F25" s="272"/>
      <c r="G25" s="32"/>
      <c r="H25" s="274"/>
      <c r="I25" s="272"/>
      <c r="J25" s="289" t="s">
        <v>325</v>
      </c>
      <c r="K25" s="97"/>
      <c r="L25" s="97"/>
    </row>
    <row r="26" spans="1:12" ht="15.75" thickBot="1" x14ac:dyDescent="0.3">
      <c r="A26" s="297" t="s">
        <v>21</v>
      </c>
      <c r="B26" s="271">
        <v>-33.25</v>
      </c>
      <c r="C26" s="271">
        <v>-33.25</v>
      </c>
      <c r="D26" s="271">
        <v>-33.25</v>
      </c>
      <c r="E26" s="271">
        <v>-33.25</v>
      </c>
      <c r="F26" s="271">
        <v>-33.25</v>
      </c>
      <c r="G26" s="271">
        <v>-33.25</v>
      </c>
      <c r="H26" s="271">
        <v>-33.25</v>
      </c>
      <c r="I26" s="271">
        <v>-33.25</v>
      </c>
      <c r="J26" s="290" t="s">
        <v>324</v>
      </c>
      <c r="K26" s="97"/>
      <c r="L26" s="97"/>
    </row>
    <row r="27" spans="1:12" ht="15.75" thickBot="1" x14ac:dyDescent="0.3">
      <c r="A27" s="298" t="s">
        <v>45</v>
      </c>
      <c r="B27" s="60">
        <f>ROUND(IF(Resumo!$C$23=7.6%,('MO Jardineiros'!B25+'MO Jardineiros'!B26)*0.0925,0),2)*-1</f>
        <v>3.08</v>
      </c>
      <c r="C27" s="60">
        <f>ROUND(IF(Resumo!$C$23=7.6%,('MO Jardineiros'!C25+'MO Jardineiros'!C26)*0.0925,0),2)*-1</f>
        <v>3.08</v>
      </c>
      <c r="D27" s="60">
        <f>ROUND(IF(Resumo!$C$23=7.6%,('MO Jardineiros'!D25+'MO Jardineiros'!D26)*0.0925,0),2)*-1</f>
        <v>3.08</v>
      </c>
      <c r="E27" s="60">
        <f>ROUND(IF(Resumo!$C$23=7.6%,('MO Jardineiros'!E25+'MO Jardineiros'!E26)*0.0925,0),2)*-1</f>
        <v>3.08</v>
      </c>
      <c r="F27" s="60">
        <f>ROUND(IF(Resumo!$C$23=7.6%,('MO Jardineiros'!F25+'MO Jardineiros'!F26)*0.0925,0),2)*-1</f>
        <v>3.08</v>
      </c>
      <c r="G27" s="60">
        <f>ROUND(IF(Resumo!$C$23=7.6%,('MO Jardineiros'!G25+'MO Jardineiros'!G26)*0.0925,0),2)*-1</f>
        <v>3.08</v>
      </c>
      <c r="H27" s="60">
        <f>ROUND(IF(Resumo!$C$23=7.6%,('MO Jardineiros'!H25+'MO Jardineiros'!H26)*0.0925,0),2)*-1</f>
        <v>3.08</v>
      </c>
      <c r="I27" s="60">
        <f>ROUND(IF(Resumo!$C$23=7.6%,('MO Jardineiros'!I25+'MO Jardineiros'!I26)*0.0925,0),2)*-1</f>
        <v>3.08</v>
      </c>
      <c r="J27" s="291" t="s">
        <v>83</v>
      </c>
      <c r="K27" s="97"/>
      <c r="L27" s="97"/>
    </row>
    <row r="28" spans="1:12" ht="24.75" thickBot="1" x14ac:dyDescent="0.3">
      <c r="A28" s="292" t="s">
        <v>322</v>
      </c>
      <c r="B28" s="301">
        <f>SUM(B29:B30)</f>
        <v>119.78999999999999</v>
      </c>
      <c r="C28" s="301">
        <f t="shared" ref="C28:I28" si="9">SUM(C29:C30)</f>
        <v>119.78999999999999</v>
      </c>
      <c r="D28" s="301">
        <f t="shared" si="9"/>
        <v>119.78999999999999</v>
      </c>
      <c r="E28" s="301">
        <f t="shared" si="9"/>
        <v>119.78999999999999</v>
      </c>
      <c r="F28" s="301">
        <f t="shared" si="9"/>
        <v>119.78999999999999</v>
      </c>
      <c r="G28" s="301">
        <f t="shared" si="9"/>
        <v>119.78999999999999</v>
      </c>
      <c r="H28" s="302">
        <f t="shared" si="9"/>
        <v>119.78999999999999</v>
      </c>
      <c r="I28" s="307">
        <f t="shared" si="9"/>
        <v>119.78999999999999</v>
      </c>
      <c r="J28" s="117" t="s">
        <v>83</v>
      </c>
      <c r="K28" s="97"/>
      <c r="L28" s="97"/>
    </row>
    <row r="29" spans="1:12" ht="24.75" thickBot="1" x14ac:dyDescent="0.3">
      <c r="A29" s="299" t="s">
        <v>323</v>
      </c>
      <c r="B29" s="1">
        <v>132</v>
      </c>
      <c r="C29" s="1">
        <v>132</v>
      </c>
      <c r="D29" s="23">
        <v>132</v>
      </c>
      <c r="E29" s="24">
        <v>132</v>
      </c>
      <c r="F29" s="23">
        <v>132</v>
      </c>
      <c r="G29" s="27">
        <v>132</v>
      </c>
      <c r="H29" s="71">
        <v>132</v>
      </c>
      <c r="I29" s="23">
        <v>132</v>
      </c>
      <c r="J29" s="166" t="s">
        <v>83</v>
      </c>
      <c r="K29" s="97"/>
      <c r="L29" s="97"/>
    </row>
    <row r="30" spans="1:12" ht="15.75" thickBot="1" x14ac:dyDescent="0.3">
      <c r="A30" s="299" t="s">
        <v>45</v>
      </c>
      <c r="B30" s="60">
        <f>ROUND(IF(Resumo!$C$23=7.6%,('MO Jardineiros'!B29)*0.0925,0),2)*-1</f>
        <v>-12.21</v>
      </c>
      <c r="C30" s="60">
        <f>ROUND(IF(Resumo!$C$23=7.6%,('MO Jardineiros'!C29)*0.0925,0),2)*-1</f>
        <v>-12.21</v>
      </c>
      <c r="D30" s="60">
        <f>ROUND(IF(Resumo!$C$23=7.6%,('MO Jardineiros'!D29)*0.0925,0),2)*-1</f>
        <v>-12.21</v>
      </c>
      <c r="E30" s="60">
        <f>ROUND(IF(Resumo!$C$23=7.6%,('MO Jardineiros'!E29)*0.0925,0),2)*-1</f>
        <v>-12.21</v>
      </c>
      <c r="F30" s="60">
        <f>ROUND(IF(Resumo!$C$23=7.6%,('MO Jardineiros'!F29)*0.0925,0),2)*-1</f>
        <v>-12.21</v>
      </c>
      <c r="G30" s="60">
        <f>ROUND(IF(Resumo!$C$23=7.6%,('MO Jardineiros'!G29)*0.0925,0),2)*-1</f>
        <v>-12.21</v>
      </c>
      <c r="H30" s="60">
        <f>ROUND(IF(Resumo!$C$23=7.6%,('MO Jardineiros'!H29)*0.0925,0),2)*-1</f>
        <v>-12.21</v>
      </c>
      <c r="I30" s="60">
        <f>ROUND(IF(Resumo!$C$23=7.6%,('MO Jardineiros'!I29)*0.0925,0),2)*-1</f>
        <v>-12.21</v>
      </c>
      <c r="J30" s="166" t="s">
        <v>83</v>
      </c>
      <c r="K30" s="99"/>
      <c r="L30" s="97"/>
    </row>
    <row r="31" spans="1:12" ht="24.75" customHeight="1" thickBot="1" x14ac:dyDescent="0.3">
      <c r="A31" s="292" t="s">
        <v>48</v>
      </c>
      <c r="B31" s="301">
        <f>SUM(B32,B33)</f>
        <v>8.4500000000000011</v>
      </c>
      <c r="C31" s="301">
        <f t="shared" ref="C31:I31" si="10">SUM(C32:C33)</f>
        <v>8.4500000000000011</v>
      </c>
      <c r="D31" s="301">
        <f t="shared" si="10"/>
        <v>8.4500000000000011</v>
      </c>
      <c r="E31" s="301">
        <f t="shared" si="10"/>
        <v>8.4500000000000011</v>
      </c>
      <c r="F31" s="301">
        <f t="shared" si="10"/>
        <v>8.4500000000000011</v>
      </c>
      <c r="G31" s="301">
        <f t="shared" si="10"/>
        <v>8.4500000000000011</v>
      </c>
      <c r="H31" s="302">
        <f t="shared" si="10"/>
        <v>8.4500000000000011</v>
      </c>
      <c r="I31" s="307">
        <f t="shared" si="10"/>
        <v>8.4500000000000011</v>
      </c>
      <c r="J31" s="166" t="s">
        <v>83</v>
      </c>
      <c r="K31" s="97"/>
      <c r="L31" s="97"/>
    </row>
    <row r="32" spans="1:12" ht="24.75" customHeight="1" thickBot="1" x14ac:dyDescent="0.3">
      <c r="A32" s="299" t="s">
        <v>49</v>
      </c>
      <c r="B32" s="1">
        <v>9.31</v>
      </c>
      <c r="C32" s="1">
        <v>9.31</v>
      </c>
      <c r="D32" s="23">
        <v>9.31</v>
      </c>
      <c r="E32" s="24">
        <v>9.31</v>
      </c>
      <c r="F32" s="23">
        <v>9.31</v>
      </c>
      <c r="G32" s="27">
        <v>9.31</v>
      </c>
      <c r="H32" s="71">
        <v>9.31</v>
      </c>
      <c r="I32" s="23">
        <v>9.31</v>
      </c>
      <c r="J32" s="166" t="s">
        <v>83</v>
      </c>
      <c r="K32" s="97"/>
      <c r="L32" s="97"/>
    </row>
    <row r="33" spans="1:12" ht="15.75" thickBot="1" x14ac:dyDescent="0.3">
      <c r="A33" s="299" t="s">
        <v>45</v>
      </c>
      <c r="B33" s="60">
        <f>ROUND(IF(Resumo!$C$23=7.6%,('MO Jardineiros'!B32)*0.0925,0),2)*-1</f>
        <v>-0.86</v>
      </c>
      <c r="C33" s="60">
        <f>ROUND(IF(Resumo!$C$23=7.6%,('MO Jardineiros'!C32)*0.0925,0),2)*-1</f>
        <v>-0.86</v>
      </c>
      <c r="D33" s="60">
        <f>ROUND(IF(Resumo!$C$23=7.6%,('MO Jardineiros'!D32)*0.0925,0),2)*-1</f>
        <v>-0.86</v>
      </c>
      <c r="E33" s="60">
        <f>ROUND(IF(Resumo!$C$23=7.6%,('MO Jardineiros'!E32)*0.0925,0),2)*-1</f>
        <v>-0.86</v>
      </c>
      <c r="F33" s="60">
        <f>ROUND(IF(Resumo!$C$23=7.6%,('MO Jardineiros'!F32)*0.0925,0),2)*-1</f>
        <v>-0.86</v>
      </c>
      <c r="G33" s="60">
        <f>ROUND(IF(Resumo!$C$23=7.6%,('MO Jardineiros'!G32)*0.0925,0),2)*-1</f>
        <v>-0.86</v>
      </c>
      <c r="H33" s="60">
        <f>ROUND(IF(Resumo!$C$23=7.6%,('MO Jardineiros'!H32)*0.0925,0),2)*-1</f>
        <v>-0.86</v>
      </c>
      <c r="I33" s="60">
        <f>ROUND(IF(Resumo!$C$23=7.6%,('MO Jardineiros'!I32)*0.0925,0),2)*-1</f>
        <v>-0.86</v>
      </c>
      <c r="J33" s="166" t="s">
        <v>83</v>
      </c>
      <c r="K33" s="97"/>
      <c r="L33" s="97"/>
    </row>
    <row r="34" spans="1:12" ht="15.75" thickBot="1" x14ac:dyDescent="0.3">
      <c r="A34" s="292" t="s">
        <v>50</v>
      </c>
      <c r="B34" s="301">
        <v>19.95</v>
      </c>
      <c r="C34" s="301">
        <v>19.95</v>
      </c>
      <c r="D34" s="308">
        <v>2.11</v>
      </c>
      <c r="E34" s="309">
        <v>2.11</v>
      </c>
      <c r="F34" s="308">
        <v>2.11</v>
      </c>
      <c r="G34" s="310">
        <v>2.11</v>
      </c>
      <c r="H34" s="311">
        <v>2.11</v>
      </c>
      <c r="I34" s="308">
        <v>2.11</v>
      </c>
      <c r="J34" s="72" t="s">
        <v>83</v>
      </c>
      <c r="K34" s="97"/>
      <c r="L34" s="97"/>
    </row>
    <row r="35" spans="1:12" ht="24.75" thickBot="1" x14ac:dyDescent="0.3">
      <c r="A35" s="292" t="s">
        <v>51</v>
      </c>
      <c r="B35" s="301">
        <f>SUM(B36,B37)</f>
        <v>30.200000000000003</v>
      </c>
      <c r="C35" s="301">
        <f t="shared" ref="C35:I35" si="11">SUM(C36,C37)</f>
        <v>30.200000000000003</v>
      </c>
      <c r="D35" s="301">
        <f t="shared" si="11"/>
        <v>30.200000000000003</v>
      </c>
      <c r="E35" s="301">
        <f t="shared" si="11"/>
        <v>30.200000000000003</v>
      </c>
      <c r="F35" s="301">
        <f t="shared" si="11"/>
        <v>30.200000000000003</v>
      </c>
      <c r="G35" s="301">
        <f t="shared" si="11"/>
        <v>30.200000000000003</v>
      </c>
      <c r="H35" s="301">
        <f t="shared" si="11"/>
        <v>30.200000000000003</v>
      </c>
      <c r="I35" s="301">
        <f t="shared" si="11"/>
        <v>30.200000000000003</v>
      </c>
      <c r="J35" s="61" t="s">
        <v>83</v>
      </c>
      <c r="K35" s="97"/>
      <c r="L35" s="97"/>
    </row>
    <row r="36" spans="1:12" ht="24.75" customHeight="1" thickBot="1" x14ac:dyDescent="0.3">
      <c r="A36" s="300" t="s">
        <v>52</v>
      </c>
      <c r="B36" s="177">
        <v>33.28</v>
      </c>
      <c r="C36" s="177">
        <v>33.28</v>
      </c>
      <c r="D36" s="178">
        <v>33.28</v>
      </c>
      <c r="E36" s="179">
        <v>33.28</v>
      </c>
      <c r="F36" s="178">
        <v>33.28</v>
      </c>
      <c r="G36" s="169">
        <v>33.28</v>
      </c>
      <c r="H36" s="178">
        <v>33.28</v>
      </c>
      <c r="I36" s="169">
        <v>33.28</v>
      </c>
      <c r="J36" s="61"/>
      <c r="K36" s="97"/>
      <c r="L36" s="97"/>
    </row>
    <row r="37" spans="1:12" ht="15.75" thickBot="1" x14ac:dyDescent="0.3">
      <c r="A37" s="300" t="s">
        <v>45</v>
      </c>
      <c r="B37" s="180">
        <f>ROUND(IF(Resumo!$C$23=7.6%,('MO Jardineiros'!B36)*0.0925,0),2)*-1</f>
        <v>-3.08</v>
      </c>
      <c r="C37" s="180">
        <f>ROUND(IF(Resumo!$C$23=7.6%,('MO Jardineiros'!C36)*0.0925,0),2)*-1</f>
        <v>-3.08</v>
      </c>
      <c r="D37" s="180">
        <f>ROUND(IF(Resumo!$C$23=7.6%,('MO Jardineiros'!D36)*0.0925,0),2)*-1</f>
        <v>-3.08</v>
      </c>
      <c r="E37" s="180">
        <f>ROUND(IF(Resumo!$C$23=7.6%,('MO Jardineiros'!E36)*0.0925,0),2)*-1</f>
        <v>-3.08</v>
      </c>
      <c r="F37" s="180">
        <f>ROUND(IF(Resumo!$C$23=7.6%,('MO Jardineiros'!F36)*0.0925,0),2)*-1</f>
        <v>-3.08</v>
      </c>
      <c r="G37" s="180">
        <f>ROUND(IF(Resumo!$C$23=7.6%,('MO Jardineiros'!G36)*0.0925,0),2)*-1</f>
        <v>-3.08</v>
      </c>
      <c r="H37" s="180">
        <f>ROUND(IF(Resumo!$C$23=7.6%,('MO Jardineiros'!H36)*0.0925,0),2)*-1</f>
        <v>-3.08</v>
      </c>
      <c r="I37" s="180">
        <f>ROUND(IF(Resumo!$C$23=7.6%,('MO Jardineiros'!I36)*0.0925,0),2)*-1</f>
        <v>-3.08</v>
      </c>
      <c r="J37" s="167" t="s">
        <v>83</v>
      </c>
      <c r="K37" s="97"/>
      <c r="L37" s="97"/>
    </row>
    <row r="38" spans="1:12" ht="30" customHeight="1" thickBot="1" x14ac:dyDescent="0.3">
      <c r="A38" s="294" t="s">
        <v>318</v>
      </c>
      <c r="B38" s="275"/>
      <c r="C38" s="275"/>
      <c r="D38" s="275"/>
      <c r="E38" s="275"/>
      <c r="F38" s="275"/>
      <c r="G38" s="275"/>
      <c r="H38" s="275"/>
      <c r="I38" s="275"/>
      <c r="J38" s="207" t="s">
        <v>321</v>
      </c>
      <c r="K38" s="97"/>
      <c r="L38" s="97"/>
    </row>
    <row r="39" spans="1:12" ht="24.75" thickBot="1" x14ac:dyDescent="0.3">
      <c r="A39" s="292" t="s">
        <v>6</v>
      </c>
      <c r="B39" s="301">
        <v>8.15</v>
      </c>
      <c r="C39" s="301">
        <v>8.15</v>
      </c>
      <c r="D39" s="308">
        <v>8.15</v>
      </c>
      <c r="E39" s="309">
        <v>8.15</v>
      </c>
      <c r="F39" s="308">
        <v>8.15</v>
      </c>
      <c r="G39" s="310">
        <v>8.15</v>
      </c>
      <c r="H39" s="308">
        <v>8.15</v>
      </c>
      <c r="I39" s="310">
        <v>8.15</v>
      </c>
      <c r="J39" s="167" t="s">
        <v>83</v>
      </c>
      <c r="K39" s="97"/>
      <c r="L39" s="97"/>
    </row>
    <row r="40" spans="1:12" ht="15.75" thickBot="1" x14ac:dyDescent="0.3">
      <c r="A40" s="20" t="s">
        <v>7</v>
      </c>
      <c r="B40" s="43">
        <f>SUM(B41,B44)</f>
        <v>242.23208333333332</v>
      </c>
      <c r="C40" s="43">
        <f t="shared" ref="C40:I40" si="12">SUM(C41,C44)</f>
        <v>242.23208333333332</v>
      </c>
      <c r="D40" s="181">
        <f t="shared" si="12"/>
        <v>242.23208333333332</v>
      </c>
      <c r="E40" s="181">
        <f t="shared" si="12"/>
        <v>242.23208333333332</v>
      </c>
      <c r="F40" s="64">
        <f t="shared" si="12"/>
        <v>242.23208333333332</v>
      </c>
      <c r="G40" s="64">
        <f t="shared" si="12"/>
        <v>242.23208333333332</v>
      </c>
      <c r="H40" s="43">
        <f t="shared" si="12"/>
        <v>242.23208333333332</v>
      </c>
      <c r="I40" s="43">
        <f t="shared" si="12"/>
        <v>242.23208333333332</v>
      </c>
      <c r="J40" s="97"/>
      <c r="K40" s="97"/>
      <c r="L40" s="97"/>
    </row>
    <row r="41" spans="1:12" ht="15.75" thickBot="1" x14ac:dyDescent="0.3">
      <c r="A41" s="29" t="s">
        <v>8</v>
      </c>
      <c r="B41" s="1">
        <f>SUM(B42,B43)</f>
        <v>45.081666666666663</v>
      </c>
      <c r="C41" s="1">
        <f t="shared" ref="C41:I41" si="13">SUM(C42,C43)</f>
        <v>45.081666666666663</v>
      </c>
      <c r="D41" s="1">
        <f t="shared" si="13"/>
        <v>45.081666666666663</v>
      </c>
      <c r="E41" s="1">
        <f t="shared" si="13"/>
        <v>45.081666666666663</v>
      </c>
      <c r="F41" s="1">
        <f t="shared" si="13"/>
        <v>45.081666666666663</v>
      </c>
      <c r="G41" s="1">
        <f t="shared" si="13"/>
        <v>45.081666666666663</v>
      </c>
      <c r="H41" s="1">
        <f t="shared" si="13"/>
        <v>45.081666666666663</v>
      </c>
      <c r="I41" s="1">
        <f t="shared" si="13"/>
        <v>45.081666666666663</v>
      </c>
      <c r="J41" s="97"/>
      <c r="K41" s="97"/>
      <c r="L41" s="97"/>
    </row>
    <row r="42" spans="1:12" ht="25.5" thickBot="1" x14ac:dyDescent="0.3">
      <c r="A42" s="30" t="s">
        <v>5</v>
      </c>
      <c r="B42" s="276">
        <f>'Uniformes e EPIs'!$E$15</f>
        <v>49.671666666666667</v>
      </c>
      <c r="C42" s="276">
        <f>'Uniformes e EPIs'!$E$15</f>
        <v>49.671666666666667</v>
      </c>
      <c r="D42" s="276">
        <f>'Uniformes e EPIs'!$E$15</f>
        <v>49.671666666666667</v>
      </c>
      <c r="E42" s="276">
        <f>'Uniformes e EPIs'!$E$15</f>
        <v>49.671666666666667</v>
      </c>
      <c r="F42" s="276">
        <f>'Uniformes e EPIs'!$E$15</f>
        <v>49.671666666666667</v>
      </c>
      <c r="G42" s="276">
        <f>'Uniformes e EPIs'!$E$15</f>
        <v>49.671666666666667</v>
      </c>
      <c r="H42" s="276">
        <f>'Uniformes e EPIs'!$E$15</f>
        <v>49.671666666666667</v>
      </c>
      <c r="I42" s="276">
        <f>'Uniformes e EPIs'!$E$15</f>
        <v>49.671666666666667</v>
      </c>
      <c r="J42" s="163" t="s">
        <v>202</v>
      </c>
      <c r="K42" s="97"/>
      <c r="L42" s="97"/>
    </row>
    <row r="43" spans="1:12" ht="15.75" thickBot="1" x14ac:dyDescent="0.3">
      <c r="A43" s="30" t="s">
        <v>53</v>
      </c>
      <c r="B43" s="60">
        <f>ROUND(IF(Resumo!$C$23=7.6%,('MO Jardineiros'!B42)*0.0925,0),2)*-1</f>
        <v>-4.59</v>
      </c>
      <c r="C43" s="60">
        <f>ROUND(IF(Resumo!$C$23=7.6%,('MO Jardineiros'!C42)*0.0925,0),2)*-1</f>
        <v>-4.59</v>
      </c>
      <c r="D43" s="60">
        <f>ROUND(IF(Resumo!$C$23=7.6%,('MO Jardineiros'!D42)*0.0925,0),2)*-1</f>
        <v>-4.59</v>
      </c>
      <c r="E43" s="60">
        <f>ROUND(IF(Resumo!$C$23=7.6%,('MO Jardineiros'!E42)*0.0925,0),2)*-1</f>
        <v>-4.59</v>
      </c>
      <c r="F43" s="60">
        <f>ROUND(IF(Resumo!$C$23=7.6%,('MO Jardineiros'!F42)*0.0925,0),2)*-1</f>
        <v>-4.59</v>
      </c>
      <c r="G43" s="60">
        <f>ROUND(IF(Resumo!$C$23=7.6%,('MO Jardineiros'!G42)*0.0925,0),2)*-1</f>
        <v>-4.59</v>
      </c>
      <c r="H43" s="60">
        <f>ROUND(IF(Resumo!$C$23=7.6%,('MO Jardineiros'!H42)*0.0925,0),2)*-1</f>
        <v>-4.59</v>
      </c>
      <c r="I43" s="60">
        <f>ROUND(IF(Resumo!$C$23=7.6%,('MO Jardineiros'!I42)*0.0925,0),2)*-1</f>
        <v>-4.59</v>
      </c>
      <c r="J43" s="97"/>
      <c r="K43" s="97"/>
      <c r="L43" s="97"/>
    </row>
    <row r="44" spans="1:12" ht="24.75" customHeight="1" thickBot="1" x14ac:dyDescent="0.3">
      <c r="A44" s="29" t="s">
        <v>54</v>
      </c>
      <c r="B44" s="1">
        <f>SUM(B45:B46)</f>
        <v>197.15041666666667</v>
      </c>
      <c r="C44" s="1">
        <f t="shared" ref="C44:I44" si="14">SUM(C45:C46)</f>
        <v>197.15041666666667</v>
      </c>
      <c r="D44" s="1">
        <f t="shared" si="14"/>
        <v>197.15041666666667</v>
      </c>
      <c r="E44" s="1">
        <f t="shared" si="14"/>
        <v>197.15041666666667</v>
      </c>
      <c r="F44" s="1">
        <f t="shared" si="14"/>
        <v>197.15041666666667</v>
      </c>
      <c r="G44" s="1">
        <f t="shared" si="14"/>
        <v>197.15041666666667</v>
      </c>
      <c r="H44" s="1">
        <f t="shared" si="14"/>
        <v>197.15041666666667</v>
      </c>
      <c r="I44" s="1">
        <f t="shared" si="14"/>
        <v>197.15041666666667</v>
      </c>
      <c r="J44" s="97"/>
      <c r="K44" s="97"/>
      <c r="L44" s="97"/>
    </row>
    <row r="45" spans="1:12" ht="25.5" thickBot="1" x14ac:dyDescent="0.3">
      <c r="A45" s="30" t="s">
        <v>5</v>
      </c>
      <c r="B45" s="276">
        <f>'Uniformes e EPIs'!$E$33</f>
        <v>217.24041666666668</v>
      </c>
      <c r="C45" s="276">
        <f>'Uniformes e EPIs'!$E$33</f>
        <v>217.24041666666668</v>
      </c>
      <c r="D45" s="276">
        <f>'Uniformes e EPIs'!$E$33</f>
        <v>217.24041666666668</v>
      </c>
      <c r="E45" s="276">
        <f>'Uniformes e EPIs'!$E$33</f>
        <v>217.24041666666668</v>
      </c>
      <c r="F45" s="276">
        <f>'Uniformes e EPIs'!$E$33</f>
        <v>217.24041666666668</v>
      </c>
      <c r="G45" s="276">
        <f>'Uniformes e EPIs'!$E$33</f>
        <v>217.24041666666668</v>
      </c>
      <c r="H45" s="276">
        <f>'Uniformes e EPIs'!$E$33</f>
        <v>217.24041666666668</v>
      </c>
      <c r="I45" s="276">
        <f>'Uniformes e EPIs'!$E$33</f>
        <v>217.24041666666668</v>
      </c>
      <c r="J45" s="163" t="s">
        <v>202</v>
      </c>
      <c r="K45" s="97"/>
      <c r="L45" s="97"/>
    </row>
    <row r="46" spans="1:12" ht="15.75" thickBot="1" x14ac:dyDescent="0.3">
      <c r="A46" s="30" t="s">
        <v>53</v>
      </c>
      <c r="B46" s="60">
        <f>ROUND(IF(Resumo!$C$23=7.6%,('MO Jardineiros'!B45)*0.0925,0),2)*-1</f>
        <v>-20.09</v>
      </c>
      <c r="C46" s="60">
        <f>ROUND(IF(Resumo!$C$23=7.6%,('MO Jardineiros'!C45)*0.0925,0),2)*-1</f>
        <v>-20.09</v>
      </c>
      <c r="D46" s="60">
        <f>ROUND(IF(Resumo!$C$23=7.6%,('MO Jardineiros'!D45)*0.0925,0),2)*-1</f>
        <v>-20.09</v>
      </c>
      <c r="E46" s="60">
        <f>ROUND(IF(Resumo!$C$23=7.6%,('MO Jardineiros'!E45)*0.0925,0),2)*-1</f>
        <v>-20.09</v>
      </c>
      <c r="F46" s="60">
        <f>ROUND(IF(Resumo!$C$23=7.6%,('MO Jardineiros'!F45)*0.0925,0),2)*-1</f>
        <v>-20.09</v>
      </c>
      <c r="G46" s="60">
        <f>ROUND(IF(Resumo!$C$23=7.6%,('MO Jardineiros'!G45)*0.0925,0),2)*-1</f>
        <v>-20.09</v>
      </c>
      <c r="H46" s="60">
        <f>ROUND(IF(Resumo!$C$23=7.6%,('MO Jardineiros'!H45)*0.0925,0),2)*-1</f>
        <v>-20.09</v>
      </c>
      <c r="I46" s="60">
        <f>ROUND(IF(Resumo!$C$23=7.6%,('MO Jardineiros'!I45)*0.0925,0),2)*-1</f>
        <v>-20.09</v>
      </c>
      <c r="J46" s="97"/>
      <c r="K46" s="97"/>
      <c r="L46" s="97"/>
    </row>
    <row r="47" spans="1:12" ht="24.75" customHeight="1" thickBot="1" x14ac:dyDescent="0.3">
      <c r="A47" s="20" t="s">
        <v>55</v>
      </c>
      <c r="B47" s="43">
        <f>SUM(B48:B53)</f>
        <v>0</v>
      </c>
      <c r="C47" s="43">
        <f t="shared" ref="C47:I47" si="15">SUM(C48:C53)</f>
        <v>0</v>
      </c>
      <c r="D47" s="63">
        <f t="shared" si="15"/>
        <v>0</v>
      </c>
      <c r="E47" s="63">
        <f t="shared" si="15"/>
        <v>0</v>
      </c>
      <c r="F47" s="64">
        <f t="shared" si="15"/>
        <v>0</v>
      </c>
      <c r="G47" s="64">
        <f t="shared" si="15"/>
        <v>0</v>
      </c>
      <c r="H47" s="65">
        <f t="shared" si="15"/>
        <v>0</v>
      </c>
      <c r="I47" s="65">
        <f t="shared" si="15"/>
        <v>0</v>
      </c>
      <c r="J47" s="97"/>
      <c r="K47" s="97"/>
      <c r="L47" s="97"/>
    </row>
    <row r="48" spans="1:12" ht="24.75" customHeight="1" thickBot="1" x14ac:dyDescent="0.3">
      <c r="A48" s="29" t="s">
        <v>9</v>
      </c>
      <c r="B48" s="3">
        <f>(B14)*0.368</f>
        <v>0</v>
      </c>
      <c r="C48" s="3">
        <f t="shared" ref="C48:I48" si="16">(C14)*0.368</f>
        <v>0</v>
      </c>
      <c r="D48" s="3">
        <f t="shared" si="16"/>
        <v>0</v>
      </c>
      <c r="E48" s="3">
        <f t="shared" si="16"/>
        <v>0</v>
      </c>
      <c r="F48" s="1">
        <f t="shared" si="16"/>
        <v>0</v>
      </c>
      <c r="G48" s="1">
        <f t="shared" si="16"/>
        <v>0</v>
      </c>
      <c r="H48" s="1">
        <f t="shared" si="16"/>
        <v>0</v>
      </c>
      <c r="I48" s="1">
        <f t="shared" si="16"/>
        <v>0</v>
      </c>
      <c r="J48" s="168" t="s">
        <v>91</v>
      </c>
      <c r="K48" s="97"/>
      <c r="L48" s="97"/>
    </row>
    <row r="49" spans="1:17" ht="25.5" thickBot="1" x14ac:dyDescent="0.3">
      <c r="A49" s="73" t="s">
        <v>303</v>
      </c>
      <c r="B49" s="176">
        <f>(B14*0.12369)*1.368</f>
        <v>0</v>
      </c>
      <c r="C49" s="176">
        <f t="shared" ref="C49:I49" si="17">(C14*0.12369)*1.368</f>
        <v>0</v>
      </c>
      <c r="D49" s="176">
        <f t="shared" si="17"/>
        <v>0</v>
      </c>
      <c r="E49" s="176">
        <f t="shared" si="17"/>
        <v>0</v>
      </c>
      <c r="F49" s="176">
        <f t="shared" si="17"/>
        <v>0</v>
      </c>
      <c r="G49" s="176">
        <f t="shared" si="17"/>
        <v>0</v>
      </c>
      <c r="H49" s="176">
        <f t="shared" si="17"/>
        <v>0</v>
      </c>
      <c r="I49" s="176">
        <f t="shared" si="17"/>
        <v>0</v>
      </c>
      <c r="J49" s="68" t="s">
        <v>90</v>
      </c>
      <c r="K49" s="12"/>
      <c r="L49" s="97"/>
    </row>
    <row r="50" spans="1:17" ht="25.5" thickBot="1" x14ac:dyDescent="0.3">
      <c r="A50" s="73" t="s">
        <v>10</v>
      </c>
      <c r="B50" s="176">
        <f>B14*0.00025</f>
        <v>0</v>
      </c>
      <c r="C50" s="176">
        <f t="shared" ref="C50:I50" si="18">C14*0.00025</f>
        <v>0</v>
      </c>
      <c r="D50" s="176">
        <f t="shared" si="18"/>
        <v>0</v>
      </c>
      <c r="E50" s="176">
        <f t="shared" si="18"/>
        <v>0</v>
      </c>
      <c r="F50" s="176">
        <f t="shared" si="18"/>
        <v>0</v>
      </c>
      <c r="G50" s="176">
        <f t="shared" si="18"/>
        <v>0</v>
      </c>
      <c r="H50" s="176">
        <f t="shared" si="18"/>
        <v>0</v>
      </c>
      <c r="I50" s="176">
        <f t="shared" si="18"/>
        <v>0</v>
      </c>
      <c r="J50" s="68" t="s">
        <v>84</v>
      </c>
      <c r="L50" s="97"/>
    </row>
    <row r="51" spans="1:17" ht="24.75" customHeight="1" thickBot="1" x14ac:dyDescent="0.3">
      <c r="A51" s="29" t="s">
        <v>11</v>
      </c>
      <c r="B51" s="177">
        <f>(B14*0.11691)*1.368</f>
        <v>0</v>
      </c>
      <c r="C51" s="177">
        <f t="shared" ref="C51:I51" si="19">(C14*0.11691)*1.368</f>
        <v>0</v>
      </c>
      <c r="D51" s="177">
        <f t="shared" si="19"/>
        <v>0</v>
      </c>
      <c r="E51" s="177">
        <f t="shared" si="19"/>
        <v>0</v>
      </c>
      <c r="F51" s="177">
        <f t="shared" si="19"/>
        <v>0</v>
      </c>
      <c r="G51" s="177">
        <f t="shared" si="19"/>
        <v>0</v>
      </c>
      <c r="H51" s="177">
        <f t="shared" si="19"/>
        <v>0</v>
      </c>
      <c r="I51" s="177">
        <f t="shared" si="19"/>
        <v>0</v>
      </c>
      <c r="J51" s="68" t="s">
        <v>306</v>
      </c>
      <c r="K51" s="12"/>
      <c r="L51" s="97"/>
    </row>
    <row r="52" spans="1:17" ht="25.5" thickBot="1" x14ac:dyDescent="0.3">
      <c r="A52" s="29" t="s">
        <v>12</v>
      </c>
      <c r="B52" s="1">
        <f>B14*0.049784</f>
        <v>0</v>
      </c>
      <c r="C52" s="1">
        <f t="shared" ref="C52:I52" si="20">C14*0.049784</f>
        <v>0</v>
      </c>
      <c r="D52" s="1">
        <f t="shared" si="20"/>
        <v>0</v>
      </c>
      <c r="E52" s="1">
        <f t="shared" si="20"/>
        <v>0</v>
      </c>
      <c r="F52" s="1">
        <f t="shared" si="20"/>
        <v>0</v>
      </c>
      <c r="G52" s="1">
        <f t="shared" si="20"/>
        <v>0</v>
      </c>
      <c r="H52" s="46">
        <f t="shared" si="20"/>
        <v>0</v>
      </c>
      <c r="I52" s="69">
        <f t="shared" si="20"/>
        <v>0</v>
      </c>
      <c r="J52" s="68" t="s">
        <v>86</v>
      </c>
      <c r="K52" s="99"/>
      <c r="L52" s="99"/>
      <c r="M52" s="12"/>
      <c r="N52" s="12"/>
      <c r="O52" s="12"/>
      <c r="P52" s="12"/>
      <c r="Q52" s="12"/>
    </row>
    <row r="53" spans="1:17" ht="24.75" customHeight="1" thickBot="1" x14ac:dyDescent="0.3">
      <c r="A53" s="29" t="s">
        <v>24</v>
      </c>
      <c r="B53" s="1">
        <f t="shared" ref="B53:I53" si="21">B14*0.009425</f>
        <v>0</v>
      </c>
      <c r="C53" s="1">
        <f t="shared" si="21"/>
        <v>0</v>
      </c>
      <c r="D53" s="1">
        <f t="shared" si="21"/>
        <v>0</v>
      </c>
      <c r="E53" s="1">
        <f t="shared" si="21"/>
        <v>0</v>
      </c>
      <c r="F53" s="1">
        <f t="shared" si="21"/>
        <v>0</v>
      </c>
      <c r="G53" s="1">
        <f t="shared" si="21"/>
        <v>0</v>
      </c>
      <c r="H53" s="46">
        <f t="shared" si="21"/>
        <v>0</v>
      </c>
      <c r="I53" s="69">
        <f t="shared" si="21"/>
        <v>0</v>
      </c>
      <c r="J53" s="68" t="s">
        <v>87</v>
      </c>
      <c r="K53" s="97"/>
      <c r="L53" s="97"/>
    </row>
    <row r="54" spans="1:17" ht="24.75" thickBot="1" x14ac:dyDescent="0.3">
      <c r="A54" s="20" t="s">
        <v>69</v>
      </c>
      <c r="B54" s="43">
        <f>SUM(B47,B40,B19,B14)</f>
        <v>617.5310833333333</v>
      </c>
      <c r="C54" s="43">
        <f>SUM(C47,C40,C19,C14)</f>
        <v>617.5310833333333</v>
      </c>
      <c r="D54" s="63">
        <f t="shared" ref="D54:I54" si="22">SUM(D47,D40,D19,D14)</f>
        <v>599.69108333333327</v>
      </c>
      <c r="E54" s="63">
        <f t="shared" si="22"/>
        <v>599.69108333333327</v>
      </c>
      <c r="F54" s="64">
        <f t="shared" si="22"/>
        <v>599.69108333333327</v>
      </c>
      <c r="G54" s="64">
        <f t="shared" si="22"/>
        <v>599.69108333333327</v>
      </c>
      <c r="H54" s="65">
        <f t="shared" si="22"/>
        <v>599.69108333333327</v>
      </c>
      <c r="I54" s="65">
        <f t="shared" si="22"/>
        <v>599.69108333333327</v>
      </c>
      <c r="J54" s="97"/>
      <c r="K54" s="97"/>
      <c r="L54" s="97"/>
    </row>
    <row r="55" spans="1:17" ht="36.75" customHeight="1" thickBot="1" x14ac:dyDescent="0.3">
      <c r="A55" s="21" t="s">
        <v>56</v>
      </c>
      <c r="B55" s="44">
        <f>B54/24.87</f>
        <v>24.830361211633829</v>
      </c>
      <c r="C55" s="44">
        <f t="shared" ref="C55:I55" si="23">C54/24.87</f>
        <v>24.830361211633829</v>
      </c>
      <c r="D55" s="62">
        <f t="shared" si="23"/>
        <v>24.113031095027473</v>
      </c>
      <c r="E55" s="62">
        <f t="shared" si="23"/>
        <v>24.113031095027473</v>
      </c>
      <c r="F55" s="66">
        <f t="shared" si="23"/>
        <v>24.113031095027473</v>
      </c>
      <c r="G55" s="66">
        <f t="shared" si="23"/>
        <v>24.113031095027473</v>
      </c>
      <c r="H55" s="67">
        <f t="shared" si="23"/>
        <v>24.113031095027473</v>
      </c>
      <c r="I55" s="67">
        <f t="shared" si="23"/>
        <v>24.113031095027473</v>
      </c>
      <c r="J55" s="97"/>
      <c r="K55" s="97"/>
      <c r="L55" s="97"/>
    </row>
    <row r="56" spans="1:17" x14ac:dyDescent="0.25">
      <c r="A56" s="100"/>
      <c r="B56" s="97"/>
      <c r="C56" s="97"/>
      <c r="D56" s="97"/>
      <c r="E56" s="97"/>
      <c r="F56" s="97"/>
      <c r="G56" s="97"/>
      <c r="H56" s="365" t="s">
        <v>331</v>
      </c>
      <c r="I56" s="365"/>
      <c r="J56" s="97"/>
      <c r="K56" s="97"/>
      <c r="L56" s="97"/>
    </row>
    <row r="57" spans="1:17" x14ac:dyDescent="0.25">
      <c r="A57" s="100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</row>
    <row r="58" spans="1:17" hidden="1" x14ac:dyDescent="0.25">
      <c r="A58" s="100"/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</row>
    <row r="59" spans="1:17" hidden="1" x14ac:dyDescent="0.25">
      <c r="A59" s="100"/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</row>
    <row r="60" spans="1:17" hidden="1" x14ac:dyDescent="0.25">
      <c r="A60" s="100"/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</row>
    <row r="61" spans="1:17" hidden="1" x14ac:dyDescent="0.25">
      <c r="A61" s="100"/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</row>
    <row r="62" spans="1:17" hidden="1" x14ac:dyDescent="0.25">
      <c r="A62" s="100"/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</row>
    <row r="63" spans="1:17" hidden="1" x14ac:dyDescent="0.25">
      <c r="A63" s="100"/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</row>
    <row r="64" spans="1:17" hidden="1" x14ac:dyDescent="0.25">
      <c r="A64" s="100"/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</row>
    <row r="65" spans="1:12" hidden="1" x14ac:dyDescent="0.25">
      <c r="A65" s="100"/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</row>
    <row r="66" spans="1:12" hidden="1" x14ac:dyDescent="0.25">
      <c r="A66" s="100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</row>
    <row r="67" spans="1:12" hidden="1" x14ac:dyDescent="0.25">
      <c r="A67" s="100"/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</row>
    <row r="68" spans="1:12" hidden="1" x14ac:dyDescent="0.25">
      <c r="A68" s="100"/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</row>
    <row r="69" spans="1:12" hidden="1" x14ac:dyDescent="0.25">
      <c r="A69" s="100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</row>
    <row r="70" spans="1:12" hidden="1" x14ac:dyDescent="0.25">
      <c r="A70" s="100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</row>
    <row r="71" spans="1:12" hidden="1" x14ac:dyDescent="0.25">
      <c r="A71" s="100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</row>
    <row r="72" spans="1:12" hidden="1" x14ac:dyDescent="0.25">
      <c r="A72" s="100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</row>
    <row r="73" spans="1:12" hidden="1" x14ac:dyDescent="0.25">
      <c r="A73" s="100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</row>
    <row r="74" spans="1:12" hidden="1" x14ac:dyDescent="0.25">
      <c r="A74" s="100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</row>
    <row r="75" spans="1:12" hidden="1" x14ac:dyDescent="0.25">
      <c r="A75" s="100"/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</row>
    <row r="76" spans="1:12" hidden="1" x14ac:dyDescent="0.25">
      <c r="A76" s="100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</row>
    <row r="77" spans="1:12" hidden="1" x14ac:dyDescent="0.25">
      <c r="A77" s="100"/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</row>
    <row r="78" spans="1:12" hidden="1" x14ac:dyDescent="0.25">
      <c r="A78" s="100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</row>
    <row r="79" spans="1:12" hidden="1" x14ac:dyDescent="0.25">
      <c r="A79" s="100"/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</row>
    <row r="80" spans="1:12" hidden="1" x14ac:dyDescent="0.25">
      <c r="A80" s="100"/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</row>
    <row r="81" spans="1:9" x14ac:dyDescent="0.25"/>
    <row r="82" spans="1:9" ht="15.75" thickBot="1" x14ac:dyDescent="0.3">
      <c r="A82" s="284" t="s">
        <v>344</v>
      </c>
    </row>
    <row r="83" spans="1:9" x14ac:dyDescent="0.25">
      <c r="A83" s="353" t="s">
        <v>346</v>
      </c>
      <c r="B83" s="354"/>
      <c r="C83" s="354"/>
      <c r="D83" s="354"/>
      <c r="E83" s="354"/>
      <c r="F83" s="354"/>
      <c r="G83" s="354"/>
      <c r="H83" s="354"/>
      <c r="I83" s="355"/>
    </row>
    <row r="84" spans="1:9" ht="15.75" thickBot="1" x14ac:dyDescent="0.3">
      <c r="A84" s="356"/>
      <c r="B84" s="357"/>
      <c r="C84" s="357"/>
      <c r="D84" s="357"/>
      <c r="E84" s="357"/>
      <c r="F84" s="357"/>
      <c r="G84" s="357"/>
      <c r="H84" s="357"/>
      <c r="I84" s="358"/>
    </row>
    <row r="85" spans="1:9" ht="15.75" thickBot="1" x14ac:dyDescent="0.3">
      <c r="A85" s="284" t="s">
        <v>345</v>
      </c>
    </row>
    <row r="86" spans="1:9" x14ac:dyDescent="0.25">
      <c r="A86" s="359" t="s">
        <v>347</v>
      </c>
      <c r="B86" s="360"/>
      <c r="C86" s="360"/>
      <c r="D86" s="360"/>
      <c r="E86" s="360"/>
      <c r="F86" s="360"/>
      <c r="G86" s="360"/>
      <c r="H86" s="360"/>
      <c r="I86" s="361"/>
    </row>
    <row r="87" spans="1:9" ht="15.75" thickBot="1" x14ac:dyDescent="0.3">
      <c r="A87" s="362"/>
      <c r="B87" s="363"/>
      <c r="C87" s="363"/>
      <c r="D87" s="363"/>
      <c r="E87" s="363"/>
      <c r="F87" s="363"/>
      <c r="G87" s="363"/>
      <c r="H87" s="363"/>
      <c r="I87" s="364"/>
    </row>
    <row r="88" spans="1:9" x14ac:dyDescent="0.25"/>
  </sheetData>
  <mergeCells count="9">
    <mergeCell ref="A83:I84"/>
    <mergeCell ref="A86:I87"/>
    <mergeCell ref="A1:G1"/>
    <mergeCell ref="H56:I56"/>
    <mergeCell ref="A5:J5"/>
    <mergeCell ref="A6:J6"/>
    <mergeCell ref="A10:A13"/>
    <mergeCell ref="A7:J7"/>
    <mergeCell ref="J8:J12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63"/>
  <sheetViews>
    <sheetView topLeftCell="A4" workbookViewId="0">
      <selection activeCell="D22" sqref="D22"/>
    </sheetView>
  </sheetViews>
  <sheetFormatPr defaultColWidth="0" defaultRowHeight="15" zeroHeight="1" x14ac:dyDescent="0.25"/>
  <cols>
    <col min="1" max="1" width="37.7109375" customWidth="1"/>
    <col min="2" max="2" width="27.85546875" customWidth="1"/>
    <col min="3" max="3" width="19.7109375" customWidth="1"/>
    <col min="4" max="5" width="9.140625" customWidth="1"/>
    <col min="6" max="6" width="2.140625" customWidth="1"/>
    <col min="7" max="12" width="0" hidden="1" customWidth="1"/>
    <col min="13" max="16384" width="9.140625" hidden="1"/>
  </cols>
  <sheetData>
    <row r="1" spans="1:11" x14ac:dyDescent="0.25">
      <c r="A1" s="324" t="s">
        <v>158</v>
      </c>
      <c r="B1" s="324"/>
      <c r="C1" s="324"/>
      <c r="D1" s="97"/>
      <c r="E1" s="97"/>
      <c r="F1" s="97"/>
      <c r="G1" s="97"/>
      <c r="H1" s="97"/>
      <c r="I1" s="97"/>
      <c r="J1" s="97"/>
      <c r="K1" s="97"/>
    </row>
    <row r="2" spans="1:11" x14ac:dyDescent="0.25">
      <c r="A2" s="385" t="s">
        <v>159</v>
      </c>
      <c r="B2" s="385"/>
      <c r="C2" s="385"/>
      <c r="D2" s="385"/>
      <c r="E2" s="385"/>
      <c r="F2" s="385"/>
      <c r="G2" s="98"/>
      <c r="H2" s="98"/>
      <c r="I2" s="98"/>
      <c r="J2" s="98"/>
      <c r="K2" s="97"/>
    </row>
    <row r="3" spans="1:11" x14ac:dyDescent="0.25">
      <c r="A3" s="97" t="s">
        <v>79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15.75" thickBot="1" x14ac:dyDescent="0.3">
      <c r="A4" s="97" t="s">
        <v>341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1" ht="15.75" customHeight="1" x14ac:dyDescent="0.25">
      <c r="A5" s="371" t="s">
        <v>92</v>
      </c>
      <c r="B5" s="372"/>
      <c r="C5" s="373"/>
      <c r="D5" s="97"/>
      <c r="E5" s="97"/>
      <c r="F5" s="97"/>
      <c r="G5" s="97"/>
      <c r="H5" s="97"/>
      <c r="I5" s="97"/>
      <c r="J5" s="97"/>
      <c r="K5" s="97"/>
    </row>
    <row r="6" spans="1:11" ht="15.75" thickBot="1" x14ac:dyDescent="0.3">
      <c r="A6" s="374" t="s">
        <v>93</v>
      </c>
      <c r="B6" s="375"/>
      <c r="C6" s="376"/>
      <c r="D6" s="97"/>
      <c r="E6" s="97"/>
      <c r="F6" s="97"/>
      <c r="G6" s="97"/>
      <c r="H6" s="97"/>
      <c r="I6" s="97"/>
      <c r="J6" s="97"/>
      <c r="K6" s="97"/>
    </row>
    <row r="7" spans="1:11" ht="15.75" thickBot="1" x14ac:dyDescent="0.3">
      <c r="A7" s="377" t="s">
        <v>332</v>
      </c>
      <c r="B7" s="378"/>
      <c r="C7" s="379"/>
      <c r="D7" s="97"/>
      <c r="E7" s="97"/>
      <c r="F7" s="97"/>
      <c r="G7" s="97"/>
      <c r="H7" s="97"/>
      <c r="I7" s="97"/>
      <c r="J7" s="97"/>
      <c r="K7" s="97"/>
    </row>
    <row r="8" spans="1:11" ht="15.75" thickBot="1" x14ac:dyDescent="0.3">
      <c r="A8" s="206"/>
      <c r="B8" s="278" t="s">
        <v>342</v>
      </c>
      <c r="C8" s="279"/>
      <c r="D8" s="97"/>
      <c r="E8" s="97"/>
      <c r="F8" s="97"/>
      <c r="G8" s="97"/>
      <c r="H8" s="97"/>
      <c r="I8" s="97"/>
      <c r="J8" s="97"/>
      <c r="K8" s="97"/>
    </row>
    <row r="9" spans="1:11" ht="15.75" thickBot="1" x14ac:dyDescent="0.3">
      <c r="A9" s="380" t="s">
        <v>0</v>
      </c>
      <c r="B9" s="213" t="s">
        <v>94</v>
      </c>
      <c r="C9" s="214" t="s">
        <v>203</v>
      </c>
      <c r="D9" s="97"/>
      <c r="E9" s="97"/>
      <c r="F9" s="97"/>
      <c r="G9" s="97"/>
      <c r="H9" s="97"/>
      <c r="I9" s="97"/>
      <c r="J9" s="97"/>
      <c r="K9" s="97"/>
    </row>
    <row r="10" spans="1:11" ht="15.75" thickBot="1" x14ac:dyDescent="0.3">
      <c r="A10" s="381"/>
      <c r="B10" s="76" t="s">
        <v>95</v>
      </c>
      <c r="C10" s="203" t="s">
        <v>96</v>
      </c>
      <c r="D10" s="97"/>
      <c r="E10" s="97"/>
      <c r="F10" s="97"/>
      <c r="G10" s="97"/>
      <c r="H10" s="97"/>
      <c r="I10" s="97"/>
      <c r="J10" s="97"/>
      <c r="K10" s="97"/>
    </row>
    <row r="11" spans="1:11" ht="12.75" customHeight="1" thickBot="1" x14ac:dyDescent="0.3">
      <c r="A11" s="381"/>
      <c r="B11" s="76" t="s">
        <v>97</v>
      </c>
      <c r="C11" s="203" t="s">
        <v>98</v>
      </c>
      <c r="D11" s="97"/>
      <c r="E11" s="97"/>
      <c r="F11" s="97"/>
      <c r="G11" s="97"/>
      <c r="H11" s="97"/>
      <c r="I11" s="97"/>
      <c r="J11" s="97"/>
      <c r="K11" s="97"/>
    </row>
    <row r="12" spans="1:11" ht="15.75" thickBot="1" x14ac:dyDescent="0.3">
      <c r="A12" s="381"/>
      <c r="B12" s="76" t="s">
        <v>99</v>
      </c>
      <c r="C12" s="203">
        <v>1</v>
      </c>
      <c r="D12" s="97"/>
      <c r="E12" s="97"/>
      <c r="F12" s="97"/>
      <c r="G12" s="97"/>
      <c r="H12" s="97"/>
      <c r="I12" s="97"/>
      <c r="J12" s="97"/>
      <c r="K12" s="97"/>
    </row>
    <row r="13" spans="1:11" x14ac:dyDescent="0.25">
      <c r="A13" s="381"/>
      <c r="B13" s="77" t="s">
        <v>63</v>
      </c>
      <c r="C13" s="383" t="s">
        <v>70</v>
      </c>
      <c r="D13" s="97"/>
      <c r="E13" s="97"/>
      <c r="F13" s="97"/>
      <c r="G13" s="97"/>
      <c r="H13" s="97"/>
      <c r="I13" s="97"/>
      <c r="J13" s="97"/>
      <c r="K13" s="97"/>
    </row>
    <row r="14" spans="1:11" ht="15.75" thickBot="1" x14ac:dyDescent="0.3">
      <c r="A14" s="382"/>
      <c r="B14" s="78" t="s">
        <v>64</v>
      </c>
      <c r="C14" s="384"/>
      <c r="D14" s="97"/>
      <c r="E14" s="97"/>
      <c r="F14" s="97"/>
      <c r="G14" s="97"/>
      <c r="H14" s="97"/>
      <c r="I14" s="97"/>
      <c r="J14" s="97"/>
      <c r="K14" s="97"/>
    </row>
    <row r="15" spans="1:11" ht="15.75" thickBot="1" x14ac:dyDescent="0.3">
      <c r="A15" s="228" t="s">
        <v>1</v>
      </c>
      <c r="B15" s="229">
        <f>SUM(B16:B18)</f>
        <v>0</v>
      </c>
      <c r="C15" s="230"/>
      <c r="D15" s="97"/>
      <c r="E15" s="97"/>
      <c r="F15" s="97"/>
      <c r="G15" s="97"/>
      <c r="H15" s="97"/>
      <c r="I15" s="97"/>
      <c r="J15" s="97"/>
      <c r="K15" s="97"/>
    </row>
    <row r="16" spans="1:11" ht="15.75" thickBot="1" x14ac:dyDescent="0.3">
      <c r="A16" s="231" t="s">
        <v>2</v>
      </c>
      <c r="B16" s="232"/>
      <c r="C16" s="233"/>
      <c r="D16" s="97"/>
      <c r="E16" s="97"/>
      <c r="F16" s="97"/>
      <c r="G16" s="97"/>
      <c r="H16" s="97"/>
      <c r="I16" s="97"/>
      <c r="J16" s="97"/>
      <c r="K16" s="97"/>
    </row>
    <row r="17" spans="1:11" ht="15.75" thickBot="1" x14ac:dyDescent="0.3">
      <c r="A17" s="231" t="s">
        <v>100</v>
      </c>
      <c r="B17" s="219">
        <f>B16*0.001386</f>
        <v>0</v>
      </c>
      <c r="C17" s="233"/>
      <c r="D17" s="97"/>
      <c r="E17" s="97"/>
      <c r="F17" s="97"/>
      <c r="G17" s="97"/>
      <c r="H17" s="97"/>
      <c r="I17" s="97"/>
      <c r="J17" s="97"/>
      <c r="K17" s="97"/>
    </row>
    <row r="18" spans="1:11" ht="15.75" thickBot="1" x14ac:dyDescent="0.3">
      <c r="A18" s="231" t="s">
        <v>101</v>
      </c>
      <c r="B18" s="219">
        <f>B16*0.000297</f>
        <v>0</v>
      </c>
      <c r="C18" s="233"/>
      <c r="D18" s="97"/>
      <c r="E18" s="97"/>
      <c r="F18" s="97"/>
      <c r="G18" s="97"/>
      <c r="H18" s="97"/>
      <c r="I18" s="97"/>
      <c r="J18" s="97"/>
      <c r="K18" s="97"/>
    </row>
    <row r="19" spans="1:11" ht="15.75" thickBot="1" x14ac:dyDescent="0.3">
      <c r="A19" s="234" t="s">
        <v>3</v>
      </c>
      <c r="B19" s="235">
        <f>SUM(B20,B24,B27,B30,B31,B34)</f>
        <v>358.06999999999994</v>
      </c>
      <c r="C19" s="236"/>
      <c r="D19" s="97"/>
      <c r="E19" s="97"/>
      <c r="F19" s="97"/>
      <c r="G19" s="97"/>
      <c r="H19" s="97"/>
      <c r="I19" s="97"/>
      <c r="J19" s="97"/>
      <c r="K19" s="97"/>
    </row>
    <row r="20" spans="1:11" ht="15.75" thickBot="1" x14ac:dyDescent="0.3">
      <c r="A20" s="231" t="s">
        <v>44</v>
      </c>
      <c r="B20" s="237">
        <f>SUM(B21:B23)</f>
        <v>189.37</v>
      </c>
      <c r="C20" s="238" t="s">
        <v>83</v>
      </c>
      <c r="D20" s="97"/>
      <c r="E20" s="97"/>
      <c r="F20" s="97"/>
      <c r="G20" s="97"/>
      <c r="H20" s="97"/>
      <c r="I20" s="97"/>
      <c r="J20" s="97"/>
      <c r="K20" s="97"/>
    </row>
    <row r="21" spans="1:11" ht="15.75" thickBot="1" x14ac:dyDescent="0.3">
      <c r="A21" s="239" t="s">
        <v>5</v>
      </c>
      <c r="B21" s="237">
        <v>241.75</v>
      </c>
      <c r="C21" s="238" t="s">
        <v>83</v>
      </c>
      <c r="D21" s="97"/>
      <c r="E21" s="97"/>
      <c r="F21" s="97"/>
      <c r="G21" s="97"/>
      <c r="H21" s="97"/>
      <c r="I21" s="97"/>
      <c r="J21" s="97"/>
      <c r="K21" s="97"/>
    </row>
    <row r="22" spans="1:11" ht="15.75" thickBot="1" x14ac:dyDescent="0.3">
      <c r="A22" s="239" t="s">
        <v>42</v>
      </c>
      <c r="B22" s="237">
        <v>-33.08</v>
      </c>
      <c r="C22" s="238" t="s">
        <v>83</v>
      </c>
      <c r="D22" s="97"/>
      <c r="E22" s="97"/>
      <c r="F22" s="97"/>
      <c r="G22" s="97"/>
      <c r="H22" s="97"/>
      <c r="I22" s="97"/>
      <c r="J22" s="97"/>
      <c r="K22" s="97"/>
    </row>
    <row r="23" spans="1:11" ht="15.75" thickBot="1" x14ac:dyDescent="0.3">
      <c r="A23" s="239" t="s">
        <v>53</v>
      </c>
      <c r="B23" s="240">
        <f>ROUND(IF(Resumo!$C$23=7.6%,('MO Responsável'!B21+'MO Responsável'!B22)*0.0925,0),2)*-1</f>
        <v>-19.3</v>
      </c>
      <c r="C23" s="238" t="s">
        <v>83</v>
      </c>
      <c r="D23" s="97"/>
      <c r="E23" s="97"/>
      <c r="F23" s="97"/>
      <c r="G23" s="97"/>
      <c r="H23" s="97"/>
      <c r="I23" s="97"/>
      <c r="J23" s="97"/>
      <c r="K23" s="97"/>
    </row>
    <row r="24" spans="1:11" ht="15.75" thickBot="1" x14ac:dyDescent="0.3">
      <c r="A24" s="231" t="s">
        <v>46</v>
      </c>
      <c r="B24" s="237">
        <f>SUM(B25:B26)</f>
        <v>119.78999999999999</v>
      </c>
      <c r="C24" s="238" t="s">
        <v>83</v>
      </c>
      <c r="D24" s="97"/>
      <c r="E24" s="97"/>
      <c r="F24" s="97"/>
      <c r="G24" s="97"/>
      <c r="H24" s="97"/>
      <c r="I24" s="97"/>
      <c r="J24" s="97"/>
      <c r="K24" s="97"/>
    </row>
    <row r="25" spans="1:11" ht="15.75" thickBot="1" x14ac:dyDescent="0.3">
      <c r="A25" s="239" t="s">
        <v>47</v>
      </c>
      <c r="B25" s="237">
        <v>132</v>
      </c>
      <c r="C25" s="238" t="s">
        <v>83</v>
      </c>
      <c r="D25" s="97"/>
      <c r="E25" s="97"/>
      <c r="F25" s="97"/>
      <c r="G25" s="97"/>
      <c r="H25" s="97"/>
      <c r="I25" s="97"/>
      <c r="J25" s="97"/>
      <c r="K25" s="97"/>
    </row>
    <row r="26" spans="1:11" ht="15.75" thickBot="1" x14ac:dyDescent="0.3">
      <c r="A26" s="239" t="s">
        <v>53</v>
      </c>
      <c r="B26" s="240">
        <f>ROUND(IF(Resumo!$C$23=7.6%,('MO Responsável'!B25)*0.0925,0),2)*-1</f>
        <v>-12.21</v>
      </c>
      <c r="C26" s="238" t="s">
        <v>83</v>
      </c>
      <c r="D26" s="99"/>
      <c r="E26" s="97"/>
      <c r="F26" s="97"/>
      <c r="G26" s="97"/>
      <c r="H26" s="97"/>
      <c r="I26" s="97"/>
      <c r="J26" s="97"/>
      <c r="K26" s="97"/>
    </row>
    <row r="27" spans="1:11" ht="15.75" thickBot="1" x14ac:dyDescent="0.3">
      <c r="A27" s="231" t="s">
        <v>102</v>
      </c>
      <c r="B27" s="237">
        <f>SUM(B28,B29)</f>
        <v>8.4500000000000011</v>
      </c>
      <c r="C27" s="238" t="s">
        <v>83</v>
      </c>
      <c r="D27" s="97"/>
      <c r="E27" s="97"/>
      <c r="F27" s="97"/>
      <c r="G27" s="97"/>
      <c r="H27" s="97"/>
      <c r="I27" s="97"/>
      <c r="J27" s="97"/>
      <c r="K27" s="97"/>
    </row>
    <row r="28" spans="1:11" ht="15.75" thickBot="1" x14ac:dyDescent="0.3">
      <c r="A28" s="239" t="s">
        <v>103</v>
      </c>
      <c r="B28" s="237">
        <v>9.31</v>
      </c>
      <c r="C28" s="238" t="s">
        <v>83</v>
      </c>
      <c r="D28" s="97"/>
      <c r="E28" s="97"/>
      <c r="F28" s="97"/>
      <c r="G28" s="97"/>
      <c r="H28" s="97"/>
      <c r="I28" s="97"/>
      <c r="J28" s="97"/>
      <c r="K28" s="97"/>
    </row>
    <row r="29" spans="1:11" ht="15.75" thickBot="1" x14ac:dyDescent="0.3">
      <c r="A29" s="239" t="s">
        <v>53</v>
      </c>
      <c r="B29" s="240">
        <f>ROUND(IF(Resumo!$C$23=7.6%,('MO Responsável'!B28)*0.0925,0),2)*-1</f>
        <v>-0.86</v>
      </c>
      <c r="C29" s="238" t="s">
        <v>83</v>
      </c>
      <c r="D29" s="97"/>
      <c r="E29" s="97"/>
      <c r="F29" s="97"/>
      <c r="G29" s="97"/>
      <c r="H29" s="97"/>
      <c r="I29" s="97"/>
      <c r="J29" s="97"/>
      <c r="K29" s="97"/>
    </row>
    <row r="30" spans="1:11" ht="15.75" thickBot="1" x14ac:dyDescent="0.3">
      <c r="A30" s="231" t="s">
        <v>104</v>
      </c>
      <c r="B30" s="237">
        <v>2.11</v>
      </c>
      <c r="C30" s="238" t="s">
        <v>83</v>
      </c>
      <c r="D30" s="97"/>
      <c r="E30" s="97"/>
      <c r="F30" s="97"/>
      <c r="G30" s="97"/>
      <c r="H30" s="97"/>
      <c r="I30" s="97"/>
      <c r="J30" s="97"/>
      <c r="K30" s="97"/>
    </row>
    <row r="31" spans="1:11" ht="15.75" thickBot="1" x14ac:dyDescent="0.3">
      <c r="A31" s="231" t="s">
        <v>105</v>
      </c>
      <c r="B31" s="237">
        <f>SUM(B32,B33)</f>
        <v>30.200000000000003</v>
      </c>
      <c r="C31" s="241" t="s">
        <v>83</v>
      </c>
      <c r="D31" s="97"/>
      <c r="E31" s="97"/>
      <c r="F31" s="97"/>
      <c r="G31" s="97"/>
      <c r="H31" s="97"/>
      <c r="I31" s="97"/>
      <c r="J31" s="97"/>
      <c r="K31" s="97"/>
    </row>
    <row r="32" spans="1:11" ht="15.75" thickBot="1" x14ac:dyDescent="0.3">
      <c r="A32" s="239" t="s">
        <v>106</v>
      </c>
      <c r="B32" s="242">
        <v>33.28</v>
      </c>
      <c r="C32" s="241" t="s">
        <v>83</v>
      </c>
      <c r="D32" s="97"/>
      <c r="E32" s="97"/>
      <c r="F32" s="97"/>
      <c r="G32" s="97"/>
      <c r="H32" s="97"/>
      <c r="I32" s="97"/>
      <c r="J32" s="97"/>
      <c r="K32" s="97"/>
    </row>
    <row r="33" spans="1:12" ht="15.75" thickBot="1" x14ac:dyDescent="0.3">
      <c r="A33" s="239" t="s">
        <v>53</v>
      </c>
      <c r="B33" s="243">
        <f>ROUND(IF(Resumo!$C$23=7.6%,('MO Responsável'!B32)*0.0925,0),2)*-1</f>
        <v>-3.08</v>
      </c>
      <c r="C33" s="241" t="s">
        <v>83</v>
      </c>
      <c r="D33" s="97"/>
      <c r="E33" s="97"/>
      <c r="F33" s="97"/>
      <c r="G33" s="97"/>
      <c r="H33" s="97"/>
      <c r="I33" s="97"/>
      <c r="J33" s="97"/>
      <c r="K33" s="97"/>
    </row>
    <row r="34" spans="1:12" ht="15.75" thickBot="1" x14ac:dyDescent="0.3">
      <c r="A34" s="231" t="s">
        <v>107</v>
      </c>
      <c r="B34" s="242">
        <v>8.15</v>
      </c>
      <c r="C34" s="241" t="s">
        <v>83</v>
      </c>
      <c r="D34" s="97"/>
      <c r="E34" s="97"/>
      <c r="F34" s="97"/>
      <c r="G34" s="97"/>
      <c r="H34" s="97"/>
      <c r="I34" s="97"/>
      <c r="J34" s="97"/>
      <c r="K34" s="97"/>
    </row>
    <row r="35" spans="1:12" ht="15.75" thickBot="1" x14ac:dyDescent="0.3">
      <c r="A35" s="234" t="s">
        <v>55</v>
      </c>
      <c r="B35" s="235">
        <f>SUM(B36:B41)</f>
        <v>0</v>
      </c>
      <c r="C35" s="236"/>
      <c r="D35" s="97"/>
      <c r="E35" s="97"/>
      <c r="F35" s="97"/>
      <c r="G35" s="97"/>
      <c r="H35" s="97"/>
      <c r="I35" s="97"/>
      <c r="J35" s="97"/>
      <c r="K35" s="97"/>
    </row>
    <row r="36" spans="1:12" ht="24" thickBot="1" x14ac:dyDescent="0.3">
      <c r="A36" s="231" t="s">
        <v>9</v>
      </c>
      <c r="B36" s="219">
        <f>B15*0.368</f>
        <v>0</v>
      </c>
      <c r="C36" s="244" t="s">
        <v>91</v>
      </c>
      <c r="D36" s="97"/>
      <c r="E36" s="97"/>
      <c r="F36" s="97"/>
      <c r="G36" s="97"/>
      <c r="H36" s="97"/>
      <c r="I36" s="97"/>
      <c r="J36" s="97"/>
      <c r="K36" s="97"/>
    </row>
    <row r="37" spans="1:12" ht="15.75" thickBot="1" x14ac:dyDescent="0.3">
      <c r="A37" s="245" t="s">
        <v>312</v>
      </c>
      <c r="B37" s="246">
        <f>(B15*0.12369)*1.368</f>
        <v>0</v>
      </c>
      <c r="C37" s="247" t="s">
        <v>307</v>
      </c>
      <c r="D37" s="97"/>
      <c r="E37" s="97"/>
      <c r="F37" s="97"/>
      <c r="G37" s="97"/>
      <c r="H37" s="97"/>
      <c r="I37" s="97"/>
      <c r="J37" s="97"/>
      <c r="K37" s="97"/>
    </row>
    <row r="38" spans="1:12" ht="24" thickBot="1" x14ac:dyDescent="0.3">
      <c r="A38" s="231" t="s">
        <v>10</v>
      </c>
      <c r="B38" s="219">
        <f>B15*0.00025</f>
        <v>0</v>
      </c>
      <c r="C38" s="244" t="s">
        <v>84</v>
      </c>
      <c r="D38" s="97"/>
      <c r="E38" s="97"/>
      <c r="F38" s="97"/>
      <c r="G38" s="97"/>
      <c r="H38" s="97"/>
      <c r="I38" s="97"/>
      <c r="J38" s="97"/>
      <c r="K38" s="97"/>
    </row>
    <row r="39" spans="1:12" s="97" customFormat="1" ht="24" thickBot="1" x14ac:dyDescent="0.3">
      <c r="A39" s="231" t="s">
        <v>313</v>
      </c>
      <c r="B39" s="219">
        <f>(B15*0.11691)*1.368</f>
        <v>0</v>
      </c>
      <c r="C39" s="244" t="s">
        <v>85</v>
      </c>
    </row>
    <row r="40" spans="1:12" ht="24" thickBot="1" x14ac:dyDescent="0.3">
      <c r="A40" s="231" t="s">
        <v>12</v>
      </c>
      <c r="B40" s="219">
        <f>B15*0.049784</f>
        <v>0</v>
      </c>
      <c r="C40" s="244" t="s">
        <v>86</v>
      </c>
      <c r="D40" s="97"/>
      <c r="E40" s="97"/>
      <c r="F40" s="97"/>
      <c r="G40" s="97"/>
      <c r="H40" s="97"/>
      <c r="I40" s="97"/>
      <c r="J40" s="97"/>
      <c r="K40" s="97"/>
    </row>
    <row r="41" spans="1:12" ht="24" thickBot="1" x14ac:dyDescent="0.3">
      <c r="A41" s="248" t="s">
        <v>24</v>
      </c>
      <c r="B41" s="219">
        <f>(B15)*0.009425</f>
        <v>0</v>
      </c>
      <c r="C41" s="244" t="s">
        <v>87</v>
      </c>
      <c r="D41" s="97"/>
      <c r="E41" s="97"/>
      <c r="F41" s="97"/>
      <c r="G41" s="97"/>
      <c r="H41" s="97"/>
      <c r="I41" s="97"/>
      <c r="J41" s="97"/>
      <c r="K41" s="97"/>
    </row>
    <row r="42" spans="1:12" ht="15.75" thickBot="1" x14ac:dyDescent="0.3">
      <c r="A42" s="234" t="s">
        <v>108</v>
      </c>
      <c r="B42" s="235">
        <f>SUM(B35,B19,B15)</f>
        <v>358.06999999999994</v>
      </c>
      <c r="C42" s="236"/>
      <c r="D42" s="97"/>
      <c r="E42" s="97"/>
      <c r="F42" s="97"/>
      <c r="G42" s="97"/>
      <c r="H42" s="97"/>
      <c r="I42" s="97"/>
      <c r="J42" s="97"/>
      <c r="K42" s="97"/>
    </row>
    <row r="43" spans="1:12" ht="15.75" thickBot="1" x14ac:dyDescent="0.3">
      <c r="A43" s="231" t="s">
        <v>109</v>
      </c>
      <c r="B43" s="217">
        <v>182.38</v>
      </c>
      <c r="C43" s="217"/>
      <c r="D43" s="97"/>
      <c r="E43" s="97"/>
      <c r="F43" s="97"/>
      <c r="G43" s="97"/>
      <c r="H43" s="97"/>
      <c r="I43" s="97"/>
      <c r="J43" s="97"/>
      <c r="K43" s="97"/>
    </row>
    <row r="44" spans="1:12" ht="15.75" thickBot="1" x14ac:dyDescent="0.3">
      <c r="A44" s="231" t="s">
        <v>110</v>
      </c>
      <c r="B44" s="219">
        <f>B42/B43</f>
        <v>1.9633183463099022</v>
      </c>
      <c r="C44" s="217"/>
      <c r="D44" s="97"/>
      <c r="E44" s="97"/>
      <c r="F44" s="97"/>
      <c r="G44" s="97"/>
      <c r="H44" s="97"/>
      <c r="I44" s="97"/>
      <c r="J44" s="97"/>
      <c r="K44" s="97"/>
    </row>
    <row r="45" spans="1:12" ht="15.75" thickBot="1" x14ac:dyDescent="0.3">
      <c r="A45" s="249" t="s">
        <v>111</v>
      </c>
      <c r="B45" s="250">
        <v>8</v>
      </c>
      <c r="C45" s="251"/>
      <c r="D45" s="97"/>
      <c r="E45" s="97"/>
      <c r="F45" s="97"/>
      <c r="G45" s="97"/>
      <c r="H45" s="97"/>
      <c r="I45" s="97"/>
      <c r="J45" s="97"/>
      <c r="K45" s="97"/>
    </row>
    <row r="46" spans="1:12" ht="23.25" thickBot="1" x14ac:dyDescent="0.3">
      <c r="A46" s="252" t="s">
        <v>56</v>
      </c>
      <c r="B46" s="253">
        <f>B45*B44</f>
        <v>15.706546770479218</v>
      </c>
      <c r="C46" s="254"/>
      <c r="D46" s="97"/>
      <c r="E46" s="97"/>
      <c r="F46" s="97"/>
      <c r="G46" s="97"/>
      <c r="H46" s="97"/>
      <c r="I46" s="97"/>
      <c r="J46" s="97"/>
      <c r="K46" s="97"/>
    </row>
    <row r="47" spans="1:12" x14ac:dyDescent="0.25">
      <c r="A47" s="97"/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</row>
    <row r="48" spans="1:12" x14ac:dyDescent="0.25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</row>
    <row r="49" spans="1:12" hidden="1" x14ac:dyDescent="0.25">
      <c r="A49" s="97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</row>
    <row r="50" spans="1:12" hidden="1" x14ac:dyDescent="0.25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</row>
    <row r="51" spans="1:12" hidden="1" x14ac:dyDescent="0.25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</row>
    <row r="52" spans="1:12" hidden="1" x14ac:dyDescent="0.25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</row>
    <row r="53" spans="1:12" hidden="1" x14ac:dyDescent="0.25">
      <c r="A53" s="97"/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</row>
    <row r="54" spans="1:12" hidden="1" x14ac:dyDescent="0.25">
      <c r="A54" s="97"/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</row>
    <row r="55" spans="1:12" hidden="1" x14ac:dyDescent="0.25">
      <c r="A55" s="97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</row>
    <row r="56" spans="1:12" hidden="1" x14ac:dyDescent="0.25">
      <c r="A56" s="97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</row>
    <row r="57" spans="1:12" hidden="1" x14ac:dyDescent="0.25">
      <c r="A57" s="97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</row>
    <row r="58" spans="1:12" s="97" customFormat="1" x14ac:dyDescent="0.25"/>
    <row r="59" spans="1:12" s="97" customFormat="1" ht="15.75" thickBot="1" x14ac:dyDescent="0.3">
      <c r="A59" s="285" t="s">
        <v>345</v>
      </c>
    </row>
    <row r="60" spans="1:12" s="97" customFormat="1" x14ac:dyDescent="0.25">
      <c r="A60" s="359" t="s">
        <v>347</v>
      </c>
      <c r="B60" s="360"/>
      <c r="C60" s="360"/>
      <c r="D60" s="360"/>
      <c r="E60" s="360"/>
      <c r="F60" s="360"/>
      <c r="G60" s="360"/>
      <c r="H60" s="360"/>
      <c r="I60" s="361"/>
    </row>
    <row r="61" spans="1:12" s="97" customFormat="1" ht="36.75" customHeight="1" thickBot="1" x14ac:dyDescent="0.3">
      <c r="A61" s="362"/>
      <c r="B61" s="363"/>
      <c r="C61" s="363"/>
      <c r="D61" s="363"/>
      <c r="E61" s="363"/>
      <c r="F61" s="363"/>
      <c r="G61" s="363"/>
      <c r="H61" s="363"/>
      <c r="I61" s="364"/>
    </row>
    <row r="62" spans="1:12" s="97" customFormat="1" x14ac:dyDescent="0.25"/>
    <row r="63" spans="1:12" s="97" customFormat="1" x14ac:dyDescent="0.25"/>
  </sheetData>
  <mergeCells count="8">
    <mergeCell ref="A60:I61"/>
    <mergeCell ref="A1:C1"/>
    <mergeCell ref="A5:C5"/>
    <mergeCell ref="A6:C6"/>
    <mergeCell ref="A7:C7"/>
    <mergeCell ref="A9:A14"/>
    <mergeCell ref="C13:C14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66"/>
  <sheetViews>
    <sheetView topLeftCell="A3" workbookViewId="0">
      <selection activeCell="B31" sqref="B31"/>
    </sheetView>
  </sheetViews>
  <sheetFormatPr defaultColWidth="0" defaultRowHeight="0" customHeight="1" zeroHeight="1" x14ac:dyDescent="0.25"/>
  <cols>
    <col min="1" max="1" width="45.5703125" style="97" customWidth="1"/>
    <col min="2" max="2" width="19.7109375" style="97" customWidth="1"/>
    <col min="3" max="3" width="32.5703125" style="191" customWidth="1"/>
    <col min="4" max="4" width="9.140625" style="97" customWidth="1"/>
    <col min="5" max="5" width="4.28515625" style="97" customWidth="1"/>
    <col min="6" max="6" width="5.42578125" style="97" customWidth="1"/>
    <col min="7" max="10" width="0" style="97" hidden="1" customWidth="1"/>
    <col min="11" max="16384" width="9.140625" style="97" hidden="1"/>
  </cols>
  <sheetData>
    <row r="1" spans="1:6" ht="15" x14ac:dyDescent="0.25">
      <c r="A1" s="324" t="s">
        <v>158</v>
      </c>
      <c r="B1" s="324"/>
      <c r="C1" s="97"/>
    </row>
    <row r="2" spans="1:6" ht="15" x14ac:dyDescent="0.25">
      <c r="A2" s="98" t="s">
        <v>159</v>
      </c>
      <c r="B2" s="98"/>
      <c r="C2" s="97"/>
    </row>
    <row r="3" spans="1:6" ht="15" x14ac:dyDescent="0.25">
      <c r="A3" s="97" t="s">
        <v>79</v>
      </c>
      <c r="C3" s="97"/>
    </row>
    <row r="4" spans="1:6" ht="15" x14ac:dyDescent="0.25">
      <c r="A4" s="97" t="s">
        <v>341</v>
      </c>
      <c r="C4" s="97"/>
    </row>
    <row r="5" spans="1:6" customFormat="1" ht="15" customHeight="1" x14ac:dyDescent="0.25">
      <c r="A5" s="389" t="s">
        <v>326</v>
      </c>
      <c r="B5" s="389"/>
      <c r="C5" s="191"/>
      <c r="D5" s="97"/>
      <c r="E5" s="97"/>
      <c r="F5" s="97"/>
    </row>
    <row r="6" spans="1:6" customFormat="1" ht="15" customHeight="1" x14ac:dyDescent="0.25">
      <c r="A6" s="390" t="s">
        <v>58</v>
      </c>
      <c r="B6" s="390"/>
      <c r="C6" s="191"/>
      <c r="D6" s="97"/>
      <c r="E6" s="97"/>
      <c r="F6" s="97"/>
    </row>
    <row r="7" spans="1:6" customFormat="1" ht="15" customHeight="1" thickBot="1" x14ac:dyDescent="0.3">
      <c r="A7" s="391" t="s">
        <v>327</v>
      </c>
      <c r="B7" s="392"/>
      <c r="C7" s="191"/>
      <c r="D7" s="97"/>
      <c r="E7" s="97"/>
      <c r="F7" s="97"/>
    </row>
    <row r="8" spans="1:6" customFormat="1" ht="15" customHeight="1" thickBot="1" x14ac:dyDescent="0.3">
      <c r="A8" s="161"/>
      <c r="B8" s="53" t="s">
        <v>77</v>
      </c>
      <c r="C8" s="192">
        <v>7500</v>
      </c>
      <c r="D8" s="97"/>
      <c r="E8" s="97"/>
      <c r="F8" s="97"/>
    </row>
    <row r="9" spans="1:6" customFormat="1" ht="15" customHeight="1" thickBot="1" x14ac:dyDescent="0.3">
      <c r="A9" s="14"/>
      <c r="B9" s="15" t="s">
        <v>29</v>
      </c>
      <c r="C9" s="193" t="s">
        <v>32</v>
      </c>
      <c r="D9" s="97"/>
      <c r="E9" s="97"/>
      <c r="F9" s="97"/>
    </row>
    <row r="10" spans="1:6" customFormat="1" ht="15.75" thickBot="1" x14ac:dyDescent="0.3">
      <c r="A10" s="16" t="s">
        <v>28</v>
      </c>
      <c r="B10" s="15" t="s">
        <v>30</v>
      </c>
      <c r="C10" s="193" t="s">
        <v>33</v>
      </c>
      <c r="D10" s="97"/>
      <c r="E10" s="97"/>
      <c r="F10" s="97"/>
    </row>
    <row r="11" spans="1:6" customFormat="1" ht="15.75" thickBot="1" x14ac:dyDescent="0.3">
      <c r="A11" s="14"/>
      <c r="B11" s="15" t="s">
        <v>31</v>
      </c>
      <c r="C11" s="193" t="s">
        <v>34</v>
      </c>
      <c r="D11" s="97"/>
      <c r="E11" s="97"/>
      <c r="F11" s="97"/>
    </row>
    <row r="12" spans="1:6" customFormat="1" ht="15.75" thickBot="1" x14ac:dyDescent="0.3">
      <c r="A12" s="17"/>
      <c r="B12" s="15" t="s">
        <v>35</v>
      </c>
      <c r="C12" s="193">
        <v>1</v>
      </c>
      <c r="D12" s="97"/>
      <c r="E12" s="97"/>
      <c r="F12" s="101"/>
    </row>
    <row r="13" spans="1:6" s="26" customFormat="1" ht="12.75" thickBot="1" x14ac:dyDescent="0.25">
      <c r="A13" s="6" t="s">
        <v>1</v>
      </c>
      <c r="B13" s="5">
        <f>SUM(B14:B15)</f>
        <v>303.60000000000002</v>
      </c>
      <c r="C13" s="194" t="s">
        <v>70</v>
      </c>
      <c r="D13" s="100"/>
      <c r="E13" s="100"/>
      <c r="F13" s="146"/>
    </row>
    <row r="14" spans="1:6" s="26" customFormat="1" ht="12.75" thickBot="1" x14ac:dyDescent="0.25">
      <c r="A14" s="8" t="s">
        <v>2</v>
      </c>
      <c r="B14" s="45"/>
      <c r="C14" s="195"/>
      <c r="D14" s="100"/>
      <c r="E14" s="100"/>
      <c r="F14" s="147"/>
    </row>
    <row r="15" spans="1:6" s="26" customFormat="1" ht="24.75" customHeight="1" thickBot="1" x14ac:dyDescent="0.25">
      <c r="A15" s="8" t="s">
        <v>71</v>
      </c>
      <c r="B15" s="46">
        <f>1518*0.2</f>
        <v>303.60000000000002</v>
      </c>
      <c r="C15" s="195" t="s">
        <v>72</v>
      </c>
      <c r="D15" s="100"/>
      <c r="E15" s="100"/>
      <c r="F15" s="100"/>
    </row>
    <row r="16" spans="1:6" s="26" customFormat="1" ht="12.75" thickBot="1" x14ac:dyDescent="0.25">
      <c r="A16" s="6" t="s">
        <v>3</v>
      </c>
      <c r="B16" s="47">
        <f>SUM(B17,B21,B22,B23,B33,B24,B28,B27,B31,B32)</f>
        <v>1195.3106596300763</v>
      </c>
      <c r="C16" s="195"/>
      <c r="D16" s="100"/>
      <c r="E16" s="100"/>
      <c r="F16" s="100"/>
    </row>
    <row r="17" spans="1:7" s="26" customFormat="1" ht="12.75" thickBot="1" x14ac:dyDescent="0.25">
      <c r="A17" s="7" t="s">
        <v>4</v>
      </c>
      <c r="B17" s="48">
        <f>SUM(B18:B20)</f>
        <v>218.929</v>
      </c>
      <c r="C17" s="195"/>
      <c r="D17" s="100"/>
      <c r="E17" s="100"/>
      <c r="F17" s="100"/>
    </row>
    <row r="18" spans="1:7" s="26" customFormat="1" ht="12.75" thickBot="1" x14ac:dyDescent="0.25">
      <c r="A18" s="8" t="s">
        <v>5</v>
      </c>
      <c r="B18" s="46">
        <f>4.85*2*24.87</f>
        <v>241.239</v>
      </c>
      <c r="C18" s="195" t="s">
        <v>74</v>
      </c>
      <c r="D18" s="100"/>
      <c r="E18" s="100"/>
      <c r="F18" s="100"/>
    </row>
    <row r="19" spans="1:7" s="26" customFormat="1" ht="12.75" thickBot="1" x14ac:dyDescent="0.25">
      <c r="A19" s="8" t="s">
        <v>42</v>
      </c>
      <c r="B19" s="49">
        <f>B14*0.06*-1</f>
        <v>0</v>
      </c>
      <c r="C19" s="196">
        <v>0.06</v>
      </c>
      <c r="D19" s="100"/>
      <c r="E19" s="100"/>
      <c r="F19" s="100"/>
      <c r="G19" s="255"/>
    </row>
    <row r="20" spans="1:7" s="26" customFormat="1" ht="12.75" thickBot="1" x14ac:dyDescent="0.25">
      <c r="A20" s="8" t="s">
        <v>14</v>
      </c>
      <c r="B20" s="49">
        <f>ROUND(IF(Resumo!$C$23=7.6%,('MO Varredor'!B18+'MO Varredor'!B19)*9.25/100,0),2)*-1</f>
        <v>-22.31</v>
      </c>
      <c r="C20" s="197">
        <v>9.2499999999999999E-2</v>
      </c>
      <c r="D20" s="100"/>
      <c r="E20" s="100"/>
      <c r="F20" s="100"/>
    </row>
    <row r="21" spans="1:7" s="26" customFormat="1" ht="12.75" thickBot="1" x14ac:dyDescent="0.25">
      <c r="A21" s="11" t="s">
        <v>19</v>
      </c>
      <c r="B21" s="46">
        <v>456.86</v>
      </c>
      <c r="C21" s="195" t="s">
        <v>73</v>
      </c>
      <c r="D21" s="100"/>
      <c r="E21" s="100"/>
      <c r="F21" s="100"/>
    </row>
    <row r="22" spans="1:7" s="26" customFormat="1" ht="12.75" thickBot="1" x14ac:dyDescent="0.25">
      <c r="A22" s="11" t="s">
        <v>18</v>
      </c>
      <c r="B22" s="46">
        <v>228.44</v>
      </c>
      <c r="C22" s="195" t="s">
        <v>73</v>
      </c>
      <c r="D22" s="100"/>
      <c r="E22" s="100"/>
      <c r="F22" s="100"/>
    </row>
    <row r="23" spans="1:7" s="26" customFormat="1" ht="12.75" thickBot="1" x14ac:dyDescent="0.25">
      <c r="A23" s="7" t="s">
        <v>15</v>
      </c>
      <c r="B23" s="48">
        <f>(B13+B42)/24.87*0.5/12</f>
        <v>0.69582629674306407</v>
      </c>
      <c r="C23" s="195"/>
      <c r="D23" s="100"/>
      <c r="E23" s="100"/>
      <c r="F23" s="100"/>
    </row>
    <row r="24" spans="1:7" s="26" customFormat="1" ht="12.75" thickBot="1" x14ac:dyDescent="0.25">
      <c r="A24" s="7" t="s">
        <v>16</v>
      </c>
      <c r="B24" s="48">
        <f>SUM(B25:B26)</f>
        <v>184.15</v>
      </c>
      <c r="C24" s="195"/>
      <c r="D24" s="100"/>
      <c r="E24" s="100"/>
      <c r="F24" s="100"/>
    </row>
    <row r="25" spans="1:7" s="26" customFormat="1" ht="12.75" thickBot="1" x14ac:dyDescent="0.25">
      <c r="A25" s="8" t="s">
        <v>76</v>
      </c>
      <c r="B25" s="45">
        <f>766.96/4</f>
        <v>191.74</v>
      </c>
      <c r="C25" s="195" t="s">
        <v>315</v>
      </c>
      <c r="D25" s="100"/>
      <c r="E25" s="100"/>
      <c r="F25" s="100"/>
    </row>
    <row r="26" spans="1:7" s="26" customFormat="1" ht="12.75" thickBot="1" x14ac:dyDescent="0.25">
      <c r="A26" s="8" t="s">
        <v>75</v>
      </c>
      <c r="B26" s="49">
        <f>B13*0.025*-1</f>
        <v>-7.5900000000000007</v>
      </c>
      <c r="C26" s="204" t="s">
        <v>316</v>
      </c>
      <c r="D26" s="100"/>
      <c r="E26" s="100"/>
      <c r="F26" s="100"/>
    </row>
    <row r="27" spans="1:7" s="26" customFormat="1" ht="12.75" thickBot="1" x14ac:dyDescent="0.25">
      <c r="A27" s="7" t="s">
        <v>25</v>
      </c>
      <c r="B27" s="48">
        <f>B14*0.2*0.486*0.6903*0.055714</f>
        <v>0</v>
      </c>
      <c r="C27" s="195"/>
      <c r="D27" s="100"/>
      <c r="E27" s="100"/>
      <c r="F27" s="100"/>
    </row>
    <row r="28" spans="1:7" s="26" customFormat="1" ht="12.75" thickBot="1" x14ac:dyDescent="0.25">
      <c r="A28" s="7" t="s">
        <v>20</v>
      </c>
      <c r="B28" s="48">
        <f>SUM(B29:B30)</f>
        <v>6.65</v>
      </c>
      <c r="C28" s="195" t="s">
        <v>73</v>
      </c>
      <c r="D28" s="100"/>
      <c r="E28" s="100"/>
      <c r="F28" s="100"/>
    </row>
    <row r="29" spans="1:7" s="26" customFormat="1" ht="12.75" thickBot="1" x14ac:dyDescent="0.25">
      <c r="A29" s="8" t="s">
        <v>5</v>
      </c>
      <c r="B29" s="46">
        <v>13.3</v>
      </c>
      <c r="C29" s="195" t="s">
        <v>73</v>
      </c>
      <c r="D29" s="100"/>
      <c r="E29" s="100"/>
      <c r="F29" s="100"/>
    </row>
    <row r="30" spans="1:7" s="26" customFormat="1" ht="12.75" thickBot="1" x14ac:dyDescent="0.25">
      <c r="A30" s="8" t="s">
        <v>21</v>
      </c>
      <c r="B30" s="46">
        <v>-6.65</v>
      </c>
      <c r="C30" s="195" t="s">
        <v>73</v>
      </c>
      <c r="D30" s="100"/>
      <c r="E30" s="100"/>
      <c r="F30" s="100"/>
    </row>
    <row r="31" spans="1:7" s="26" customFormat="1" ht="25.5" customHeight="1" thickBot="1" x14ac:dyDescent="0.25">
      <c r="A31" s="205" t="s">
        <v>317</v>
      </c>
      <c r="B31" s="45"/>
      <c r="C31" s="195" t="s">
        <v>320</v>
      </c>
      <c r="D31" s="100"/>
      <c r="E31" s="100"/>
      <c r="F31" s="100"/>
    </row>
    <row r="32" spans="1:7" s="26" customFormat="1" ht="26.25" customHeight="1" thickBot="1" x14ac:dyDescent="0.25">
      <c r="A32" s="205" t="s">
        <v>318</v>
      </c>
      <c r="B32" s="48">
        <v>91.915833333333339</v>
      </c>
      <c r="C32" s="195" t="s">
        <v>319</v>
      </c>
      <c r="D32" s="100"/>
      <c r="E32" s="100"/>
      <c r="F32" s="100"/>
    </row>
    <row r="33" spans="1:6" s="26" customFormat="1" ht="12.75" thickBot="1" x14ac:dyDescent="0.25">
      <c r="A33" s="7" t="s">
        <v>6</v>
      </c>
      <c r="B33" s="48">
        <v>7.67</v>
      </c>
      <c r="C33" s="195"/>
      <c r="D33" s="100"/>
      <c r="E33" s="100"/>
      <c r="F33" s="100"/>
    </row>
    <row r="34" spans="1:6" s="26" customFormat="1" ht="12.75" thickBot="1" x14ac:dyDescent="0.25">
      <c r="A34" s="4" t="s">
        <v>7</v>
      </c>
      <c r="B34" s="47">
        <f>SUM(B35,B38)</f>
        <v>54.059166666666663</v>
      </c>
      <c r="C34" s="195"/>
      <c r="D34" s="100"/>
      <c r="E34" s="100"/>
      <c r="F34" s="100"/>
    </row>
    <row r="35" spans="1:6" s="26" customFormat="1" ht="12.75" thickBot="1" x14ac:dyDescent="0.25">
      <c r="A35" s="9" t="s">
        <v>8</v>
      </c>
      <c r="B35" s="50">
        <f>SUM(B36:B37)</f>
        <v>45.081666666666663</v>
      </c>
      <c r="C35" s="195"/>
      <c r="D35" s="100"/>
      <c r="E35" s="100"/>
      <c r="F35" s="100"/>
    </row>
    <row r="36" spans="1:6" s="26" customFormat="1" ht="16.5" customHeight="1" thickBot="1" x14ac:dyDescent="0.25">
      <c r="A36" s="256" t="s">
        <v>5</v>
      </c>
      <c r="B36" s="280">
        <f>'Uniformes e EPIs'!E15</f>
        <v>49.671666666666667</v>
      </c>
      <c r="C36" s="195" t="s">
        <v>202</v>
      </c>
      <c r="D36" s="100"/>
      <c r="E36" s="100"/>
      <c r="F36" s="100"/>
    </row>
    <row r="37" spans="1:6" s="257" customFormat="1" ht="12.75" thickBot="1" x14ac:dyDescent="0.25">
      <c r="A37" s="10" t="s">
        <v>14</v>
      </c>
      <c r="B37" s="49">
        <f>ROUND(IF(Resumo!$C$23=7.6%,('MO Varredor'!B36)*9.25/100,0),2)*-1</f>
        <v>-4.59</v>
      </c>
      <c r="C37" s="198"/>
      <c r="D37" s="100"/>
      <c r="E37" s="100"/>
      <c r="F37" s="100"/>
    </row>
    <row r="38" spans="1:6" s="26" customFormat="1" ht="12.75" thickBot="1" x14ac:dyDescent="0.25">
      <c r="A38" s="7" t="s">
        <v>17</v>
      </c>
      <c r="B38" s="48">
        <f>SUM(B39:B40)</f>
        <v>8.9774999999999991</v>
      </c>
      <c r="C38" s="198"/>
      <c r="D38" s="100"/>
      <c r="E38" s="100"/>
      <c r="F38" s="100"/>
    </row>
    <row r="39" spans="1:6" s="260" customFormat="1" ht="23.25" customHeight="1" thickBot="1" x14ac:dyDescent="0.3">
      <c r="A39" s="258" t="s">
        <v>5</v>
      </c>
      <c r="B39" s="281">
        <f>'Uniformes e EPIs'!K23</f>
        <v>9.8974999999999991</v>
      </c>
      <c r="C39" s="199" t="s">
        <v>202</v>
      </c>
      <c r="D39" s="259"/>
      <c r="E39" s="259"/>
      <c r="F39" s="259"/>
    </row>
    <row r="40" spans="1:6" s="26" customFormat="1" ht="12.75" thickBot="1" x14ac:dyDescent="0.25">
      <c r="A40" s="10" t="s">
        <v>14</v>
      </c>
      <c r="B40" s="49">
        <f>ROUND(IF(Resumo!$C$23=7.6%,('MO Varredor'!B39)*9.25/100,0),2)*-1</f>
        <v>-0.92</v>
      </c>
      <c r="C40" s="198"/>
      <c r="D40" s="100"/>
      <c r="E40" s="100"/>
      <c r="F40" s="100"/>
    </row>
    <row r="41" spans="1:6" s="26" customFormat="1" ht="12.75" thickBot="1" x14ac:dyDescent="0.25">
      <c r="A41" s="6" t="s">
        <v>22</v>
      </c>
      <c r="B41" s="47">
        <f>SUM(B42:B47)</f>
        <v>244.61495264000001</v>
      </c>
      <c r="C41" s="198"/>
      <c r="D41" s="100"/>
      <c r="E41" s="100"/>
      <c r="F41" s="100"/>
    </row>
    <row r="42" spans="1:6" s="26" customFormat="1" ht="12.75" thickBot="1" x14ac:dyDescent="0.25">
      <c r="A42" s="8" t="s">
        <v>9</v>
      </c>
      <c r="B42" s="46">
        <f>0.368*B13</f>
        <v>111.7248</v>
      </c>
      <c r="C42" s="198"/>
      <c r="D42" s="100"/>
      <c r="E42" s="100"/>
      <c r="F42" s="100"/>
    </row>
    <row r="43" spans="1:6" s="261" customFormat="1" ht="12.75" thickBot="1" x14ac:dyDescent="0.25">
      <c r="A43" s="164" t="s">
        <v>303</v>
      </c>
      <c r="B43" s="165">
        <f>((B13)*0.12443)*1.368</f>
        <v>51.678864864000012</v>
      </c>
      <c r="C43" s="198"/>
      <c r="D43" s="100"/>
      <c r="E43" s="100"/>
      <c r="F43" s="100"/>
    </row>
    <row r="44" spans="1:6" s="26" customFormat="1" ht="12.75" thickBot="1" x14ac:dyDescent="0.25">
      <c r="A44" s="164" t="s">
        <v>10</v>
      </c>
      <c r="B44" s="165">
        <f>0.00076*B13</f>
        <v>0.23073600000000002</v>
      </c>
      <c r="C44" s="198"/>
      <c r="D44" s="100"/>
      <c r="E44" s="100"/>
      <c r="F44" s="100"/>
    </row>
    <row r="45" spans="1:6" s="257" customFormat="1" ht="24.75" thickBot="1" x14ac:dyDescent="0.25">
      <c r="A45" s="164" t="s">
        <v>304</v>
      </c>
      <c r="B45" s="165">
        <f>((B13)*0.11687)*1.368</f>
        <v>48.539009376000003</v>
      </c>
      <c r="C45" s="200"/>
      <c r="D45" s="100"/>
      <c r="E45" s="100"/>
      <c r="F45" s="100"/>
    </row>
    <row r="46" spans="1:6" s="26" customFormat="1" ht="12.75" thickBot="1" x14ac:dyDescent="0.25">
      <c r="A46" s="8" t="s">
        <v>12</v>
      </c>
      <c r="B46" s="46">
        <f>(B13)*0.048984</f>
        <v>14.871542400000001</v>
      </c>
      <c r="C46" s="195"/>
      <c r="D46" s="262"/>
      <c r="E46" s="100"/>
      <c r="F46" s="100"/>
    </row>
    <row r="47" spans="1:6" s="26" customFormat="1" ht="12.75" thickBot="1" x14ac:dyDescent="0.25">
      <c r="A47" s="8" t="s">
        <v>24</v>
      </c>
      <c r="B47" s="46">
        <v>17.57</v>
      </c>
      <c r="C47" s="195"/>
      <c r="D47" s="262"/>
      <c r="E47" s="100"/>
      <c r="F47" s="100"/>
    </row>
    <row r="48" spans="1:6" s="26" customFormat="1" ht="12.75" thickBot="1" x14ac:dyDescent="0.25">
      <c r="A48" s="6" t="s">
        <v>13</v>
      </c>
      <c r="B48" s="5">
        <f>SUM(B41+B16+B13+B34)</f>
        <v>1797.5847789367429</v>
      </c>
      <c r="C48" s="201"/>
      <c r="D48" s="100"/>
      <c r="E48" s="100"/>
      <c r="F48" s="100"/>
    </row>
    <row r="49" spans="1:9" s="26" customFormat="1" ht="24" x14ac:dyDescent="0.2">
      <c r="A49" s="4" t="s">
        <v>23</v>
      </c>
      <c r="B49" s="13">
        <f>B48/24.87</f>
        <v>72.279243222225276</v>
      </c>
      <c r="C49" s="201"/>
      <c r="D49" s="100"/>
      <c r="E49" s="100"/>
      <c r="F49" s="100"/>
    </row>
    <row r="50" spans="1:9" s="26" customFormat="1" ht="12" x14ac:dyDescent="0.2">
      <c r="A50" s="263" t="s">
        <v>328</v>
      </c>
      <c r="B50" s="264">
        <f>B48/C8</f>
        <v>0.23967797052489906</v>
      </c>
      <c r="C50" s="201"/>
      <c r="D50" s="100"/>
      <c r="E50" s="100"/>
      <c r="F50" s="100"/>
    </row>
    <row r="51" spans="1:9" customFormat="1" ht="15" x14ac:dyDescent="0.25">
      <c r="A51" s="97"/>
      <c r="B51" s="97"/>
      <c r="C51" s="191"/>
      <c r="D51" s="97"/>
      <c r="E51" s="97"/>
      <c r="F51" s="97"/>
    </row>
    <row r="52" spans="1:9" customFormat="1" ht="15" hidden="1" x14ac:dyDescent="0.25">
      <c r="C52" s="202"/>
    </row>
    <row r="53" spans="1:9" customFormat="1" ht="18.75" hidden="1" customHeight="1" x14ac:dyDescent="0.25">
      <c r="A53" s="52"/>
      <c r="B53" s="52"/>
      <c r="C53" s="202"/>
    </row>
    <row r="54" spans="1:9" customFormat="1" ht="15" hidden="1" x14ac:dyDescent="0.25">
      <c r="C54" s="202"/>
    </row>
    <row r="55" spans="1:9" customFormat="1" ht="28.5" hidden="1" customHeight="1" x14ac:dyDescent="0.25">
      <c r="A55" s="393"/>
      <c r="B55" s="393"/>
      <c r="C55" s="202"/>
    </row>
    <row r="56" spans="1:9" customFormat="1" ht="15.75" thickBot="1" x14ac:dyDescent="0.3">
      <c r="A56" s="284" t="s">
        <v>344</v>
      </c>
      <c r="B56" s="97"/>
      <c r="C56" s="191"/>
      <c r="D56" s="97"/>
      <c r="E56" s="97"/>
      <c r="F56" s="97"/>
    </row>
    <row r="57" spans="1:9" customFormat="1" ht="33.75" customHeight="1" thickBot="1" x14ac:dyDescent="0.3">
      <c r="A57" s="386" t="s">
        <v>348</v>
      </c>
      <c r="B57" s="387"/>
      <c r="C57" s="387"/>
      <c r="D57" s="388"/>
      <c r="E57" s="97"/>
      <c r="F57" s="97"/>
    </row>
    <row r="58" spans="1:9" customFormat="1" ht="15" customHeight="1" x14ac:dyDescent="0.25">
      <c r="A58" s="97"/>
      <c r="B58" s="97"/>
      <c r="C58" s="191"/>
      <c r="D58" s="97"/>
      <c r="E58" s="97"/>
      <c r="F58" s="97"/>
    </row>
    <row r="59" spans="1:9" customFormat="1" ht="15" customHeight="1" thickBot="1" x14ac:dyDescent="0.3">
      <c r="A59" s="284" t="s">
        <v>345</v>
      </c>
    </row>
    <row r="60" spans="1:9" customFormat="1" ht="15" customHeight="1" x14ac:dyDescent="0.25">
      <c r="A60" s="359" t="s">
        <v>349</v>
      </c>
      <c r="B60" s="360"/>
      <c r="C60" s="360"/>
      <c r="D60" s="360"/>
      <c r="E60" s="360"/>
      <c r="F60" s="360"/>
      <c r="G60" s="360"/>
      <c r="H60" s="360"/>
      <c r="I60" s="361"/>
    </row>
    <row r="61" spans="1:9" customFormat="1" ht="15" customHeight="1" thickBot="1" x14ac:dyDescent="0.3">
      <c r="A61" s="362"/>
      <c r="B61" s="363"/>
      <c r="C61" s="363"/>
      <c r="D61" s="363"/>
      <c r="E61" s="363"/>
      <c r="F61" s="363"/>
      <c r="G61" s="363"/>
      <c r="H61" s="363"/>
      <c r="I61" s="364"/>
    </row>
    <row r="62" spans="1:9" customFormat="1" ht="15" customHeight="1" x14ac:dyDescent="0.25">
      <c r="A62" s="97"/>
      <c r="B62" s="97"/>
      <c r="C62" s="191"/>
      <c r="D62" s="97"/>
      <c r="E62" s="97"/>
      <c r="F62" s="97"/>
    </row>
    <row r="63" spans="1:9" customFormat="1" ht="15" customHeight="1" x14ac:dyDescent="0.25">
      <c r="A63" s="97"/>
      <c r="B63" s="97"/>
      <c r="C63" s="191"/>
      <c r="D63" s="97"/>
      <c r="E63" s="97"/>
      <c r="F63" s="97"/>
    </row>
    <row r="64" spans="1:9" ht="15" customHeight="1" x14ac:dyDescent="0.25"/>
    <row r="65" ht="15" customHeight="1" x14ac:dyDescent="0.25"/>
    <row r="66" ht="15" customHeight="1" x14ac:dyDescent="0.25"/>
  </sheetData>
  <mergeCells count="7">
    <mergeCell ref="A57:D57"/>
    <mergeCell ref="A60:I61"/>
    <mergeCell ref="A1:B1"/>
    <mergeCell ref="A5:B5"/>
    <mergeCell ref="A6:B6"/>
    <mergeCell ref="A7:B7"/>
    <mergeCell ref="A55:B55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L43"/>
  <sheetViews>
    <sheetView topLeftCell="A6" workbookViewId="0">
      <selection activeCell="C34" sqref="C34"/>
    </sheetView>
  </sheetViews>
  <sheetFormatPr defaultColWidth="0" defaultRowHeight="15" zeroHeight="1" x14ac:dyDescent="0.25"/>
  <cols>
    <col min="1" max="1" width="19.140625" customWidth="1"/>
    <col min="2" max="2" width="12.28515625" customWidth="1"/>
    <col min="3" max="3" width="10.85546875" customWidth="1"/>
    <col min="4" max="4" width="9.140625" customWidth="1"/>
    <col min="5" max="5" width="16" customWidth="1"/>
    <col min="6" max="6" width="3.42578125" customWidth="1"/>
    <col min="7" max="7" width="22.140625" customWidth="1"/>
    <col min="8" max="8" width="10.5703125" customWidth="1"/>
    <col min="9" max="9" width="11" customWidth="1"/>
    <col min="10" max="10" width="9.140625" customWidth="1"/>
    <col min="11" max="11" width="11.140625" customWidth="1"/>
    <col min="12" max="12" width="9.140625" customWidth="1"/>
    <col min="13" max="16384" width="9.140625" hidden="1"/>
  </cols>
  <sheetData>
    <row r="1" spans="1:12" x14ac:dyDescent="0.25">
      <c r="A1" s="324" t="s">
        <v>158</v>
      </c>
      <c r="B1" s="324"/>
      <c r="C1" s="324"/>
      <c r="D1" s="324"/>
      <c r="E1" s="324"/>
      <c r="F1" s="324"/>
      <c r="G1" s="324"/>
      <c r="H1" s="324"/>
      <c r="I1" s="324"/>
      <c r="J1" s="324"/>
      <c r="K1" s="97"/>
      <c r="L1" s="97"/>
    </row>
    <row r="2" spans="1:12" x14ac:dyDescent="0.25">
      <c r="A2" s="98" t="s">
        <v>159</v>
      </c>
      <c r="B2" s="98"/>
      <c r="C2" s="98"/>
      <c r="D2" s="98"/>
      <c r="E2" s="98"/>
      <c r="F2" s="98"/>
      <c r="G2" s="98"/>
      <c r="H2" s="98"/>
      <c r="I2" s="98"/>
      <c r="J2" s="98"/>
      <c r="K2" s="97"/>
      <c r="L2" s="97"/>
    </row>
    <row r="3" spans="1:12" x14ac:dyDescent="0.25">
      <c r="A3" s="97" t="s">
        <v>79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x14ac:dyDescent="0.25">
      <c r="A4" s="97" t="s">
        <v>341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15.75" thickBot="1" x14ac:dyDescent="0.3">
      <c r="A5" s="277"/>
      <c r="B5" s="277"/>
      <c r="C5" s="277"/>
      <c r="D5" s="277"/>
      <c r="E5" s="277"/>
      <c r="F5" s="277"/>
      <c r="G5" s="277"/>
      <c r="H5" s="277"/>
      <c r="I5" s="277"/>
      <c r="J5" s="277"/>
      <c r="K5" s="97"/>
      <c r="L5" s="97"/>
    </row>
    <row r="6" spans="1:12" ht="15.75" thickBot="1" x14ac:dyDescent="0.3">
      <c r="A6" s="394" t="s">
        <v>330</v>
      </c>
      <c r="B6" s="395"/>
      <c r="C6" s="395"/>
      <c r="D6" s="395"/>
      <c r="E6" s="396"/>
      <c r="F6" s="97"/>
      <c r="G6" s="97"/>
      <c r="H6" s="97"/>
      <c r="I6" s="97"/>
      <c r="J6" s="97"/>
      <c r="K6" s="97"/>
      <c r="L6" s="97"/>
    </row>
    <row r="7" spans="1:12" ht="36.75" customHeight="1" thickBot="1" x14ac:dyDescent="0.3">
      <c r="A7" s="119" t="s">
        <v>172</v>
      </c>
      <c r="B7" s="78" t="s">
        <v>173</v>
      </c>
      <c r="C7" s="120" t="s">
        <v>174</v>
      </c>
      <c r="D7" s="78" t="s">
        <v>175</v>
      </c>
      <c r="E7" s="78" t="s">
        <v>176</v>
      </c>
      <c r="F7" s="97"/>
      <c r="G7" s="97"/>
      <c r="H7" s="97"/>
      <c r="I7" s="97"/>
      <c r="J7" s="97"/>
      <c r="K7" s="97"/>
      <c r="L7" s="97"/>
    </row>
    <row r="8" spans="1:12" s="266" customFormat="1" ht="12" thickBot="1" x14ac:dyDescent="0.25">
      <c r="A8" s="231" t="s">
        <v>177</v>
      </c>
      <c r="B8" s="232">
        <v>43.68</v>
      </c>
      <c r="C8" s="282">
        <v>2</v>
      </c>
      <c r="D8" s="283">
        <v>6</v>
      </c>
      <c r="E8" s="219">
        <f>B8*C8*(12/D8)/12</f>
        <v>14.56</v>
      </c>
      <c r="F8" s="265"/>
      <c r="G8" s="265"/>
      <c r="H8" s="265"/>
      <c r="I8" s="265"/>
      <c r="J8" s="265"/>
      <c r="K8" s="265"/>
      <c r="L8" s="265"/>
    </row>
    <row r="9" spans="1:12" s="266" customFormat="1" ht="12" thickBot="1" x14ac:dyDescent="0.25">
      <c r="A9" s="231" t="s">
        <v>178</v>
      </c>
      <c r="B9" s="232">
        <v>17.47</v>
      </c>
      <c r="C9" s="282">
        <v>2</v>
      </c>
      <c r="D9" s="283">
        <v>6</v>
      </c>
      <c r="E9" s="219">
        <f t="shared" ref="E9:E14" si="0">B9*C9*(12/D9)/12</f>
        <v>5.8233333333333333</v>
      </c>
      <c r="F9" s="265"/>
      <c r="G9" s="265"/>
      <c r="H9" s="265"/>
      <c r="I9" s="265"/>
      <c r="J9" s="265"/>
      <c r="K9" s="265"/>
      <c r="L9" s="265"/>
    </row>
    <row r="10" spans="1:12" s="266" customFormat="1" ht="12" thickBot="1" x14ac:dyDescent="0.25">
      <c r="A10" s="231" t="s">
        <v>179</v>
      </c>
      <c r="B10" s="232">
        <v>5.91</v>
      </c>
      <c r="C10" s="282">
        <v>1</v>
      </c>
      <c r="D10" s="283">
        <v>12</v>
      </c>
      <c r="E10" s="219">
        <f t="shared" si="0"/>
        <v>0.49249999999999999</v>
      </c>
      <c r="F10" s="265"/>
      <c r="G10" s="265"/>
      <c r="H10" s="265"/>
      <c r="I10" s="265"/>
      <c r="J10" s="265"/>
      <c r="K10" s="265"/>
      <c r="L10" s="265"/>
    </row>
    <row r="11" spans="1:12" s="266" customFormat="1" ht="12" thickBot="1" x14ac:dyDescent="0.25">
      <c r="A11" s="231" t="s">
        <v>180</v>
      </c>
      <c r="B11" s="232">
        <v>17.649999999999999</v>
      </c>
      <c r="C11" s="282">
        <v>1</v>
      </c>
      <c r="D11" s="283">
        <v>12</v>
      </c>
      <c r="E11" s="219">
        <f t="shared" si="0"/>
        <v>1.4708333333333332</v>
      </c>
      <c r="F11" s="265"/>
      <c r="G11" s="265"/>
      <c r="H11" s="265"/>
      <c r="I11" s="265"/>
      <c r="J11" s="265"/>
      <c r="K11" s="265"/>
      <c r="L11" s="265"/>
    </row>
    <row r="12" spans="1:12" s="266" customFormat="1" ht="12" thickBot="1" x14ac:dyDescent="0.25">
      <c r="A12" s="231" t="s">
        <v>181</v>
      </c>
      <c r="B12" s="232">
        <v>61.22</v>
      </c>
      <c r="C12" s="282">
        <v>2</v>
      </c>
      <c r="D12" s="283">
        <v>12</v>
      </c>
      <c r="E12" s="219">
        <f t="shared" si="0"/>
        <v>10.203333333333333</v>
      </c>
      <c r="F12" s="265"/>
      <c r="G12" s="265"/>
      <c r="H12" s="265"/>
      <c r="I12" s="265"/>
      <c r="J12" s="265"/>
      <c r="K12" s="265"/>
      <c r="L12" s="265"/>
    </row>
    <row r="13" spans="1:12" s="266" customFormat="1" ht="12" thickBot="1" x14ac:dyDescent="0.25">
      <c r="A13" s="231" t="s">
        <v>182</v>
      </c>
      <c r="B13" s="232">
        <v>6.9</v>
      </c>
      <c r="C13" s="282">
        <v>2</v>
      </c>
      <c r="D13" s="283">
        <v>4</v>
      </c>
      <c r="E13" s="219">
        <f t="shared" si="0"/>
        <v>3.4500000000000006</v>
      </c>
      <c r="F13" s="265"/>
      <c r="G13" s="265"/>
      <c r="H13" s="265"/>
      <c r="I13" s="265"/>
      <c r="J13" s="265"/>
      <c r="K13" s="265"/>
      <c r="L13" s="265"/>
    </row>
    <row r="14" spans="1:12" s="266" customFormat="1" ht="12" thickBot="1" x14ac:dyDescent="0.25">
      <c r="A14" s="231" t="s">
        <v>183</v>
      </c>
      <c r="B14" s="232">
        <v>82.03</v>
      </c>
      <c r="C14" s="282">
        <v>1</v>
      </c>
      <c r="D14" s="283">
        <v>6</v>
      </c>
      <c r="E14" s="219">
        <f t="shared" si="0"/>
        <v>13.671666666666667</v>
      </c>
      <c r="F14" s="265"/>
      <c r="G14" s="265"/>
      <c r="H14" s="265"/>
      <c r="I14" s="265"/>
      <c r="J14" s="265"/>
      <c r="K14" s="265"/>
      <c r="L14" s="265"/>
    </row>
    <row r="15" spans="1:12" ht="15.75" thickBot="1" x14ac:dyDescent="0.3">
      <c r="A15" s="409" t="s">
        <v>146</v>
      </c>
      <c r="B15" s="410"/>
      <c r="C15" s="410"/>
      <c r="D15" s="411"/>
      <c r="E15" s="121">
        <f>SUM(E8:E14)</f>
        <v>49.671666666666667</v>
      </c>
      <c r="F15" s="97"/>
      <c r="G15" s="97"/>
      <c r="H15" s="97"/>
      <c r="I15" s="97"/>
      <c r="J15" s="97"/>
      <c r="K15" s="97"/>
      <c r="L15" s="97"/>
    </row>
    <row r="16" spans="1:12" ht="15.75" thickBot="1" x14ac:dyDescent="0.3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2" ht="15.75" customHeight="1" thickBot="1" x14ac:dyDescent="0.3">
      <c r="A17" s="400" t="s">
        <v>184</v>
      </c>
      <c r="B17" s="401"/>
      <c r="C17" s="401"/>
      <c r="D17" s="401"/>
      <c r="E17" s="402"/>
      <c r="F17" s="97"/>
      <c r="G17" s="406" t="s">
        <v>184</v>
      </c>
      <c r="H17" s="407"/>
      <c r="I17" s="407"/>
      <c r="J17" s="407"/>
      <c r="K17" s="408"/>
      <c r="L17" s="97"/>
    </row>
    <row r="18" spans="1:12" ht="15.75" customHeight="1" thickBot="1" x14ac:dyDescent="0.3">
      <c r="A18" s="400" t="s">
        <v>204</v>
      </c>
      <c r="B18" s="401"/>
      <c r="C18" s="401"/>
      <c r="D18" s="401"/>
      <c r="E18" s="402"/>
      <c r="F18" s="97"/>
      <c r="G18" s="406" t="s">
        <v>329</v>
      </c>
      <c r="H18" s="407"/>
      <c r="I18" s="407"/>
      <c r="J18" s="407"/>
      <c r="K18" s="408"/>
      <c r="L18" s="97"/>
    </row>
    <row r="19" spans="1:12" ht="39.75" customHeight="1" thickBot="1" x14ac:dyDescent="0.3">
      <c r="A19" s="122" t="s">
        <v>172</v>
      </c>
      <c r="B19" s="171" t="s">
        <v>185</v>
      </c>
      <c r="C19" s="172" t="s">
        <v>174</v>
      </c>
      <c r="D19" s="171" t="s">
        <v>186</v>
      </c>
      <c r="E19" s="171" t="s">
        <v>187</v>
      </c>
      <c r="F19" s="97"/>
      <c r="G19" s="124" t="s">
        <v>172</v>
      </c>
      <c r="H19" s="269" t="s">
        <v>185</v>
      </c>
      <c r="I19" s="270" t="s">
        <v>174</v>
      </c>
      <c r="J19" s="269" t="s">
        <v>186</v>
      </c>
      <c r="K19" s="269" t="s">
        <v>187</v>
      </c>
      <c r="L19" s="97"/>
    </row>
    <row r="20" spans="1:12" s="266" customFormat="1" ht="12" thickBot="1" x14ac:dyDescent="0.25">
      <c r="A20" s="231" t="s">
        <v>188</v>
      </c>
      <c r="B20" s="232">
        <v>8.56</v>
      </c>
      <c r="C20" s="282">
        <v>1</v>
      </c>
      <c r="D20" s="283">
        <v>12</v>
      </c>
      <c r="E20" s="219">
        <f>B20*C20*(12/D20)/12</f>
        <v>0.71333333333333337</v>
      </c>
      <c r="F20" s="265"/>
      <c r="G20" s="231" t="s">
        <v>205</v>
      </c>
      <c r="H20" s="232">
        <v>5.25</v>
      </c>
      <c r="I20" s="282">
        <v>2</v>
      </c>
      <c r="J20" s="283">
        <v>2</v>
      </c>
      <c r="K20" s="219">
        <f>H20*I20*(12/J20)/12</f>
        <v>5.25</v>
      </c>
      <c r="L20" s="265"/>
    </row>
    <row r="21" spans="1:12" s="266" customFormat="1" ht="23.25" thickBot="1" x14ac:dyDescent="0.25">
      <c r="A21" s="231" t="s">
        <v>189</v>
      </c>
      <c r="B21" s="232">
        <v>52.75</v>
      </c>
      <c r="C21" s="282">
        <v>1</v>
      </c>
      <c r="D21" s="283">
        <v>6</v>
      </c>
      <c r="E21" s="219">
        <f t="shared" ref="E21:E32" si="1">B21*C21*(12/D21)/12</f>
        <v>8.7916666666666661</v>
      </c>
      <c r="F21" s="265"/>
      <c r="G21" s="231" t="s">
        <v>206</v>
      </c>
      <c r="H21" s="232">
        <v>42.24</v>
      </c>
      <c r="I21" s="282">
        <v>1</v>
      </c>
      <c r="J21" s="283">
        <v>12</v>
      </c>
      <c r="K21" s="219">
        <f t="shared" ref="K21:K22" si="2">H21*I21*(12/J21)/12</f>
        <v>3.52</v>
      </c>
      <c r="L21" s="265"/>
    </row>
    <row r="22" spans="1:12" s="266" customFormat="1" ht="12" thickBot="1" x14ac:dyDescent="0.25">
      <c r="A22" s="231" t="s">
        <v>190</v>
      </c>
      <c r="B22" s="232">
        <v>21.01</v>
      </c>
      <c r="C22" s="282">
        <v>1</v>
      </c>
      <c r="D22" s="283">
        <v>6</v>
      </c>
      <c r="E22" s="219">
        <f t="shared" si="1"/>
        <v>3.5016666666666669</v>
      </c>
      <c r="F22" s="265"/>
      <c r="G22" s="231" t="s">
        <v>207</v>
      </c>
      <c r="H22" s="232">
        <v>13.53</v>
      </c>
      <c r="I22" s="282">
        <v>1</v>
      </c>
      <c r="J22" s="283">
        <v>12</v>
      </c>
      <c r="K22" s="219">
        <f t="shared" si="2"/>
        <v>1.1274999999999999</v>
      </c>
      <c r="L22" s="265"/>
    </row>
    <row r="23" spans="1:12" s="266" customFormat="1" ht="12" thickBot="1" x14ac:dyDescent="0.25">
      <c r="A23" s="231" t="s">
        <v>191</v>
      </c>
      <c r="B23" s="232">
        <v>70.8</v>
      </c>
      <c r="C23" s="282">
        <v>1</v>
      </c>
      <c r="D23" s="283">
        <v>12</v>
      </c>
      <c r="E23" s="219">
        <f t="shared" si="1"/>
        <v>5.8999999999999995</v>
      </c>
      <c r="F23" s="265"/>
      <c r="G23" s="397" t="s">
        <v>201</v>
      </c>
      <c r="H23" s="398"/>
      <c r="I23" s="398"/>
      <c r="J23" s="399"/>
      <c r="K23" s="268">
        <f>SUM(K20:K22)</f>
        <v>9.8974999999999991</v>
      </c>
      <c r="L23" s="265"/>
    </row>
    <row r="24" spans="1:12" s="266" customFormat="1" ht="12" thickBot="1" x14ac:dyDescent="0.25">
      <c r="A24" s="231" t="s">
        <v>192</v>
      </c>
      <c r="B24" s="232">
        <v>2.65</v>
      </c>
      <c r="C24" s="282">
        <v>1</v>
      </c>
      <c r="D24" s="283">
        <v>24</v>
      </c>
      <c r="E24" s="219">
        <f t="shared" si="1"/>
        <v>0.11041666666666666</v>
      </c>
      <c r="F24" s="265"/>
      <c r="G24" s="265"/>
      <c r="H24" s="265"/>
      <c r="I24" s="265"/>
      <c r="J24" s="265"/>
      <c r="K24" s="265"/>
      <c r="L24" s="265"/>
    </row>
    <row r="25" spans="1:12" s="266" customFormat="1" ht="12" thickBot="1" x14ac:dyDescent="0.25">
      <c r="A25" s="231" t="s">
        <v>193</v>
      </c>
      <c r="B25" s="232">
        <v>5.25</v>
      </c>
      <c r="C25" s="282">
        <v>2</v>
      </c>
      <c r="D25" s="283">
        <v>2</v>
      </c>
      <c r="E25" s="219">
        <f t="shared" si="1"/>
        <v>5.25</v>
      </c>
      <c r="F25" s="265"/>
      <c r="G25" s="265"/>
      <c r="H25" s="265"/>
      <c r="I25" s="265"/>
      <c r="J25" s="265"/>
      <c r="K25" s="265"/>
      <c r="L25" s="265"/>
    </row>
    <row r="26" spans="1:12" s="266" customFormat="1" ht="12" thickBot="1" x14ac:dyDescent="0.25">
      <c r="A26" s="231" t="s">
        <v>194</v>
      </c>
      <c r="B26" s="232">
        <v>6.93</v>
      </c>
      <c r="C26" s="282">
        <v>1</v>
      </c>
      <c r="D26" s="283">
        <v>12</v>
      </c>
      <c r="E26" s="219">
        <f t="shared" si="1"/>
        <v>0.57750000000000001</v>
      </c>
      <c r="F26" s="265"/>
      <c r="G26" s="265"/>
      <c r="H26" s="265"/>
      <c r="I26" s="265"/>
      <c r="J26" s="265"/>
      <c r="K26" s="265"/>
      <c r="L26" s="265"/>
    </row>
    <row r="27" spans="1:12" s="266" customFormat="1" ht="12" thickBot="1" x14ac:dyDescent="0.25">
      <c r="A27" s="231" t="s">
        <v>195</v>
      </c>
      <c r="B27" s="232">
        <v>36.92</v>
      </c>
      <c r="C27" s="282">
        <v>2</v>
      </c>
      <c r="D27" s="283">
        <v>12</v>
      </c>
      <c r="E27" s="219">
        <f t="shared" si="1"/>
        <v>6.1533333333333333</v>
      </c>
      <c r="F27" s="265"/>
      <c r="G27" s="265"/>
      <c r="H27" s="265"/>
      <c r="I27" s="265"/>
      <c r="J27" s="265"/>
      <c r="K27" s="265"/>
      <c r="L27" s="265"/>
    </row>
    <row r="28" spans="1:12" s="266" customFormat="1" ht="12" thickBot="1" x14ac:dyDescent="0.25">
      <c r="A28" s="231" t="s">
        <v>196</v>
      </c>
      <c r="B28" s="232">
        <v>20.47</v>
      </c>
      <c r="C28" s="282">
        <v>1</v>
      </c>
      <c r="D28" s="283">
        <v>12</v>
      </c>
      <c r="E28" s="219">
        <f t="shared" si="1"/>
        <v>1.7058333333333333</v>
      </c>
      <c r="F28" s="265"/>
      <c r="G28" s="265"/>
      <c r="H28" s="265"/>
      <c r="I28" s="265"/>
      <c r="J28" s="265"/>
      <c r="K28" s="265"/>
      <c r="L28" s="265"/>
    </row>
    <row r="29" spans="1:12" s="266" customFormat="1" ht="12" thickBot="1" x14ac:dyDescent="0.25">
      <c r="A29" s="231" t="s">
        <v>197</v>
      </c>
      <c r="B29" s="232">
        <v>33.869999999999997</v>
      </c>
      <c r="C29" s="282">
        <v>1</v>
      </c>
      <c r="D29" s="283">
        <v>12</v>
      </c>
      <c r="E29" s="219">
        <f t="shared" si="1"/>
        <v>2.8224999999999998</v>
      </c>
      <c r="F29" s="265"/>
      <c r="G29" s="265"/>
      <c r="H29" s="265"/>
      <c r="I29" s="265"/>
      <c r="J29" s="265"/>
      <c r="K29" s="265"/>
      <c r="L29" s="265"/>
    </row>
    <row r="30" spans="1:12" s="266" customFormat="1" ht="12" thickBot="1" x14ac:dyDescent="0.25">
      <c r="A30" s="231" t="s">
        <v>198</v>
      </c>
      <c r="B30" s="232">
        <v>13.94</v>
      </c>
      <c r="C30" s="282">
        <v>1</v>
      </c>
      <c r="D30" s="283">
        <v>0.24</v>
      </c>
      <c r="E30" s="219">
        <f t="shared" si="1"/>
        <v>58.083333333333336</v>
      </c>
      <c r="F30" s="265"/>
      <c r="G30" s="265"/>
      <c r="H30" s="265"/>
      <c r="I30" s="265"/>
      <c r="J30" s="265"/>
      <c r="K30" s="265"/>
      <c r="L30" s="265"/>
    </row>
    <row r="31" spans="1:12" s="266" customFormat="1" ht="12" thickBot="1" x14ac:dyDescent="0.25">
      <c r="A31" s="231" t="s">
        <v>199</v>
      </c>
      <c r="B31" s="232">
        <v>24.14</v>
      </c>
      <c r="C31" s="282">
        <v>1</v>
      </c>
      <c r="D31" s="283">
        <v>0.2</v>
      </c>
      <c r="E31" s="219">
        <f t="shared" si="1"/>
        <v>120.7</v>
      </c>
      <c r="F31" s="265"/>
      <c r="G31" s="265"/>
      <c r="H31" s="265"/>
      <c r="I31" s="265"/>
      <c r="J31" s="265"/>
      <c r="K31" s="265"/>
      <c r="L31" s="265"/>
    </row>
    <row r="32" spans="1:12" s="266" customFormat="1" ht="12" thickBot="1" x14ac:dyDescent="0.25">
      <c r="A32" s="231" t="s">
        <v>200</v>
      </c>
      <c r="B32" s="232">
        <v>35.17</v>
      </c>
      <c r="C32" s="282">
        <v>1</v>
      </c>
      <c r="D32" s="283">
        <v>12</v>
      </c>
      <c r="E32" s="219">
        <f t="shared" si="1"/>
        <v>2.9308333333333336</v>
      </c>
      <c r="F32" s="265"/>
      <c r="G32" s="265"/>
      <c r="H32" s="265"/>
      <c r="I32" s="265"/>
      <c r="J32" s="265"/>
      <c r="K32" s="265"/>
      <c r="L32" s="265"/>
    </row>
    <row r="33" spans="1:12" s="266" customFormat="1" ht="12" thickBot="1" x14ac:dyDescent="0.25">
      <c r="A33" s="403" t="s">
        <v>201</v>
      </c>
      <c r="B33" s="404"/>
      <c r="C33" s="404"/>
      <c r="D33" s="405"/>
      <c r="E33" s="267">
        <f>SUM(E20:E32)</f>
        <v>217.24041666666668</v>
      </c>
      <c r="F33" s="265"/>
      <c r="G33" s="265"/>
      <c r="H33" s="265"/>
      <c r="I33" s="265"/>
      <c r="J33" s="265"/>
      <c r="K33" s="265"/>
      <c r="L33" s="265"/>
    </row>
    <row r="34" spans="1:12" x14ac:dyDescent="0.25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</row>
    <row r="35" spans="1:12" hidden="1" x14ac:dyDescent="0.25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</row>
    <row r="36" spans="1:12" hidden="1" x14ac:dyDescent="0.25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</row>
    <row r="37" spans="1:12" hidden="1" x14ac:dyDescent="0.25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</row>
    <row r="38" spans="1:12" hidden="1" x14ac:dyDescent="0.25">
      <c r="A38" s="97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</row>
    <row r="39" spans="1:12" x14ac:dyDescent="0.25">
      <c r="A39" s="184"/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</row>
    <row r="40" spans="1:12" ht="15.75" thickBot="1" x14ac:dyDescent="0.3">
      <c r="A40" s="285" t="s">
        <v>345</v>
      </c>
      <c r="B40" s="97"/>
      <c r="C40" s="97"/>
      <c r="D40" s="97"/>
      <c r="E40" s="97"/>
      <c r="F40" s="97"/>
      <c r="G40" s="97"/>
      <c r="H40" s="97"/>
      <c r="I40" s="97"/>
      <c r="J40" s="184"/>
      <c r="K40" s="184"/>
      <c r="L40" s="184"/>
    </row>
    <row r="41" spans="1:12" x14ac:dyDescent="0.25">
      <c r="A41" s="359" t="s">
        <v>347</v>
      </c>
      <c r="B41" s="360"/>
      <c r="C41" s="360"/>
      <c r="D41" s="360"/>
      <c r="E41" s="360"/>
      <c r="F41" s="360"/>
      <c r="G41" s="360"/>
      <c r="H41" s="360"/>
      <c r="I41" s="361"/>
      <c r="J41" s="97"/>
      <c r="K41" s="97"/>
      <c r="L41" s="97"/>
    </row>
    <row r="42" spans="1:12" ht="15.75" thickBot="1" x14ac:dyDescent="0.3">
      <c r="A42" s="362"/>
      <c r="B42" s="363"/>
      <c r="C42" s="363"/>
      <c r="D42" s="363"/>
      <c r="E42" s="363"/>
      <c r="F42" s="363"/>
      <c r="G42" s="363"/>
      <c r="H42" s="363"/>
      <c r="I42" s="364"/>
      <c r="J42" s="97"/>
      <c r="K42" s="97"/>
      <c r="L42" s="97"/>
    </row>
    <row r="43" spans="1:12" x14ac:dyDescent="0.25">
      <c r="A43" s="97"/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</row>
  </sheetData>
  <mergeCells count="10">
    <mergeCell ref="A41:I42"/>
    <mergeCell ref="A1:J1"/>
    <mergeCell ref="A6:E6"/>
    <mergeCell ref="G23:J23"/>
    <mergeCell ref="A17:E17"/>
    <mergeCell ref="A33:D33"/>
    <mergeCell ref="A18:E18"/>
    <mergeCell ref="G17:K17"/>
    <mergeCell ref="G18:K18"/>
    <mergeCell ref="A15:D1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249977111117893"/>
  </sheetPr>
  <dimension ref="A1:O36"/>
  <sheetViews>
    <sheetView zoomScale="85" zoomScaleNormal="85" workbookViewId="0">
      <selection activeCell="E14" sqref="E14"/>
    </sheetView>
  </sheetViews>
  <sheetFormatPr defaultColWidth="0" defaultRowHeight="15" zeroHeight="1" x14ac:dyDescent="0.25"/>
  <cols>
    <col min="1" max="1" width="20.42578125" customWidth="1"/>
    <col min="2" max="2" width="11" customWidth="1"/>
    <col min="3" max="3" width="12.140625" customWidth="1"/>
    <col min="4" max="4" width="13.5703125" customWidth="1"/>
    <col min="5" max="5" width="12.7109375" customWidth="1"/>
    <col min="6" max="6" width="2.5703125" customWidth="1"/>
    <col min="7" max="7" width="20.28515625" customWidth="1"/>
    <col min="8" max="8" width="11" customWidth="1"/>
    <col min="9" max="9" width="13.5703125" customWidth="1"/>
    <col min="10" max="10" width="11.85546875" customWidth="1"/>
    <col min="11" max="11" width="10.5703125" customWidth="1"/>
    <col min="12" max="15" width="0" hidden="1" customWidth="1"/>
    <col min="16" max="16384" width="9.140625" hidden="1"/>
  </cols>
  <sheetData>
    <row r="1" spans="1:15" ht="21.75" customHeight="1" x14ac:dyDescent="0.25">
      <c r="A1" s="415" t="s">
        <v>340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97"/>
      <c r="M1" s="97"/>
      <c r="N1" s="97"/>
      <c r="O1" s="97"/>
    </row>
    <row r="2" spans="1:15" x14ac:dyDescent="0.25">
      <c r="A2" s="125" t="s">
        <v>208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ht="15.75" thickBot="1" x14ac:dyDescent="0.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5" ht="33" customHeight="1" thickBot="1" x14ac:dyDescent="0.3">
      <c r="A4" s="422" t="s">
        <v>334</v>
      </c>
      <c r="B4" s="423"/>
      <c r="C4" s="423"/>
      <c r="D4" s="423"/>
      <c r="E4" s="424"/>
      <c r="F4" s="226"/>
      <c r="G4" s="419" t="s">
        <v>336</v>
      </c>
      <c r="H4" s="420"/>
      <c r="I4" s="420"/>
      <c r="J4" s="420"/>
      <c r="K4" s="421"/>
      <c r="L4" s="97"/>
      <c r="M4" s="97"/>
      <c r="N4" s="97"/>
      <c r="O4" s="97"/>
    </row>
    <row r="5" spans="1:15" ht="37.5" customHeight="1" x14ac:dyDescent="0.25">
      <c r="A5" s="186" t="s">
        <v>139</v>
      </c>
      <c r="B5" s="185" t="s">
        <v>140</v>
      </c>
      <c r="C5" s="185" t="s">
        <v>151</v>
      </c>
      <c r="D5" s="185" t="s">
        <v>152</v>
      </c>
      <c r="E5" s="187" t="s">
        <v>141</v>
      </c>
      <c r="F5" s="227"/>
      <c r="G5" s="186" t="s">
        <v>139</v>
      </c>
      <c r="H5" s="185" t="s">
        <v>140</v>
      </c>
      <c r="I5" s="185" t="s">
        <v>151</v>
      </c>
      <c r="J5" s="185" t="s">
        <v>152</v>
      </c>
      <c r="K5" s="187" t="s">
        <v>141</v>
      </c>
      <c r="L5" s="97"/>
      <c r="M5" s="97"/>
      <c r="N5" s="97"/>
      <c r="O5" s="97"/>
    </row>
    <row r="6" spans="1:15" x14ac:dyDescent="0.25">
      <c r="A6" s="188" t="s">
        <v>142</v>
      </c>
      <c r="B6" s="93">
        <v>1</v>
      </c>
      <c r="C6" s="94">
        <f>ROUND('MO Jardineiros'!B54,2)</f>
        <v>617.53</v>
      </c>
      <c r="D6" s="96">
        <f>B6*C6</f>
        <v>617.53</v>
      </c>
      <c r="E6" s="189">
        <f>D6/50000</f>
        <v>1.23506E-2</v>
      </c>
      <c r="F6" s="226"/>
      <c r="G6" s="188" t="s">
        <v>142</v>
      </c>
      <c r="H6" s="93">
        <v>2</v>
      </c>
      <c r="I6" s="94">
        <f>ROUND('MO Jardineiros'!B54,2)</f>
        <v>617.53</v>
      </c>
      <c r="J6" s="96">
        <f>H6*I6</f>
        <v>1235.06</v>
      </c>
      <c r="K6" s="189">
        <f>J6/50000</f>
        <v>2.47012E-2</v>
      </c>
      <c r="L6" s="97"/>
      <c r="M6" s="97"/>
      <c r="N6" s="97"/>
      <c r="O6" s="97"/>
    </row>
    <row r="7" spans="1:15" x14ac:dyDescent="0.25">
      <c r="A7" s="188" t="s">
        <v>143</v>
      </c>
      <c r="B7" s="93">
        <v>3</v>
      </c>
      <c r="C7" s="94">
        <f>ROUND('MO Jardineiros'!D54,2)</f>
        <v>599.69000000000005</v>
      </c>
      <c r="D7" s="96">
        <f t="shared" ref="D7:D10" si="0">B7*C7</f>
        <v>1799.0700000000002</v>
      </c>
      <c r="E7" s="189">
        <f t="shared" ref="E7:E10" si="1">D7/50000</f>
        <v>3.5981400000000004E-2</v>
      </c>
      <c r="F7" s="226"/>
      <c r="G7" s="188" t="s">
        <v>143</v>
      </c>
      <c r="H7" s="93">
        <v>4</v>
      </c>
      <c r="I7" s="94">
        <f>ROUND('MO Jardineiros'!D54,2)</f>
        <v>599.69000000000005</v>
      </c>
      <c r="J7" s="96">
        <f t="shared" ref="J7:J9" si="2">H7*I7</f>
        <v>2398.7600000000002</v>
      </c>
      <c r="K7" s="189">
        <f t="shared" ref="K7:K9" si="3">J7/50000</f>
        <v>4.7975200000000003E-2</v>
      </c>
      <c r="L7" s="97"/>
      <c r="M7" s="97"/>
      <c r="N7" s="97"/>
      <c r="O7" s="97"/>
    </row>
    <row r="8" spans="1:15" x14ac:dyDescent="0.25">
      <c r="A8" s="188" t="s">
        <v>144</v>
      </c>
      <c r="B8" s="93">
        <v>1</v>
      </c>
      <c r="C8" s="94">
        <f>ROUND('MO Jardineiros'!H54,2)</f>
        <v>599.69000000000005</v>
      </c>
      <c r="D8" s="96">
        <f t="shared" si="0"/>
        <v>599.69000000000005</v>
      </c>
      <c r="E8" s="189">
        <f t="shared" si="1"/>
        <v>1.1993800000000001E-2</v>
      </c>
      <c r="F8" s="226"/>
      <c r="G8" s="188" t="s">
        <v>144</v>
      </c>
      <c r="H8" s="93">
        <v>1</v>
      </c>
      <c r="I8" s="94">
        <f>ROUND('MO Jardineiros'!H54,2)</f>
        <v>599.69000000000005</v>
      </c>
      <c r="J8" s="96">
        <f t="shared" ref="J8" si="4">H8*I8</f>
        <v>599.69000000000005</v>
      </c>
      <c r="K8" s="189">
        <f t="shared" ref="K8" si="5">J8/50000</f>
        <v>1.1993800000000001E-2</v>
      </c>
      <c r="L8" s="97"/>
      <c r="M8" s="97"/>
      <c r="N8" s="97"/>
      <c r="O8" s="97"/>
    </row>
    <row r="9" spans="1:15" ht="22.5" customHeight="1" x14ac:dyDescent="0.25">
      <c r="A9" s="188" t="s">
        <v>145</v>
      </c>
      <c r="B9" s="93">
        <v>1</v>
      </c>
      <c r="C9" s="94">
        <f>ROUND('MO Jardineiros'!F54,2)</f>
        <v>599.69000000000005</v>
      </c>
      <c r="D9" s="96">
        <f t="shared" ref="D9" si="6">B9*C9</f>
        <v>599.69000000000005</v>
      </c>
      <c r="E9" s="189">
        <f t="shared" ref="E9" si="7">D9/50000</f>
        <v>1.1993800000000001E-2</v>
      </c>
      <c r="F9" s="226"/>
      <c r="G9" s="188" t="s">
        <v>308</v>
      </c>
      <c r="H9" s="93">
        <v>0.04</v>
      </c>
      <c r="I9" s="94">
        <f>ROUND('MO Responsável'!$B$42,2)</f>
        <v>358.07</v>
      </c>
      <c r="J9" s="96">
        <f t="shared" si="2"/>
        <v>14.322800000000001</v>
      </c>
      <c r="K9" s="189">
        <f t="shared" si="3"/>
        <v>2.8645600000000004E-4</v>
      </c>
      <c r="L9" s="97"/>
      <c r="M9" s="97"/>
      <c r="N9" s="97"/>
      <c r="O9" s="97"/>
    </row>
    <row r="10" spans="1:15" ht="15.75" thickBot="1" x14ac:dyDescent="0.3">
      <c r="A10" s="188" t="s">
        <v>308</v>
      </c>
      <c r="B10" s="93">
        <v>0.04</v>
      </c>
      <c r="C10" s="94">
        <f>ROUND('MO Responsável'!$B$42,2)</f>
        <v>358.07</v>
      </c>
      <c r="D10" s="96">
        <f t="shared" si="0"/>
        <v>14.322800000000001</v>
      </c>
      <c r="E10" s="189">
        <f t="shared" si="1"/>
        <v>2.8645600000000004E-4</v>
      </c>
      <c r="F10" s="226"/>
      <c r="G10" s="412" t="s">
        <v>146</v>
      </c>
      <c r="H10" s="413"/>
      <c r="I10" s="413"/>
      <c r="J10" s="414"/>
      <c r="K10" s="190">
        <f>SUM(K6:K9)</f>
        <v>8.4956656000000005E-2</v>
      </c>
      <c r="L10" s="97"/>
      <c r="M10" s="97"/>
      <c r="N10" s="97"/>
      <c r="O10" s="97"/>
    </row>
    <row r="11" spans="1:15" ht="15.75" thickBot="1" x14ac:dyDescent="0.3">
      <c r="A11" s="412" t="s">
        <v>146</v>
      </c>
      <c r="B11" s="413"/>
      <c r="C11" s="413"/>
      <c r="D11" s="414"/>
      <c r="E11" s="190">
        <f>SUM(E6:E10)</f>
        <v>7.2606056000000002E-2</v>
      </c>
      <c r="F11" s="226"/>
      <c r="G11" s="226"/>
      <c r="H11" s="226"/>
      <c r="I11" s="226"/>
      <c r="J11" s="226"/>
      <c r="K11" s="226"/>
      <c r="L11" s="97"/>
      <c r="M11" s="97"/>
      <c r="N11" s="97"/>
      <c r="O11" s="97"/>
    </row>
    <row r="12" spans="1:15" ht="36" customHeight="1" thickBot="1" x14ac:dyDescent="0.3">
      <c r="A12" s="226"/>
      <c r="B12" s="226"/>
      <c r="C12" s="226"/>
      <c r="D12" s="226"/>
      <c r="E12" s="226"/>
      <c r="F12" s="226"/>
      <c r="G12" s="419" t="s">
        <v>337</v>
      </c>
      <c r="H12" s="420"/>
      <c r="I12" s="420"/>
      <c r="J12" s="420"/>
      <c r="K12" s="421"/>
      <c r="L12" s="97"/>
      <c r="M12" s="97"/>
      <c r="N12" s="97"/>
      <c r="O12" s="97"/>
    </row>
    <row r="13" spans="1:15" ht="37.5" customHeight="1" thickBot="1" x14ac:dyDescent="0.3">
      <c r="A13" s="425" t="s">
        <v>335</v>
      </c>
      <c r="B13" s="426"/>
      <c r="C13" s="426"/>
      <c r="D13" s="426"/>
      <c r="E13" s="427"/>
      <c r="F13" s="226"/>
      <c r="G13" s="186" t="s">
        <v>139</v>
      </c>
      <c r="H13" s="185" t="s">
        <v>140</v>
      </c>
      <c r="I13" s="185" t="s">
        <v>151</v>
      </c>
      <c r="J13" s="185" t="s">
        <v>152</v>
      </c>
      <c r="K13" s="187" t="s">
        <v>141</v>
      </c>
      <c r="L13" s="97"/>
      <c r="M13" s="97"/>
      <c r="N13" s="97"/>
      <c r="O13" s="97"/>
    </row>
    <row r="14" spans="1:15" ht="44.25" customHeight="1" x14ac:dyDescent="0.25">
      <c r="A14" s="186" t="s">
        <v>139</v>
      </c>
      <c r="B14" s="185" t="s">
        <v>140</v>
      </c>
      <c r="C14" s="185" t="s">
        <v>151</v>
      </c>
      <c r="D14" s="185" t="s">
        <v>152</v>
      </c>
      <c r="E14" s="187" t="s">
        <v>141</v>
      </c>
      <c r="F14" s="226"/>
      <c r="G14" s="188" t="s">
        <v>142</v>
      </c>
      <c r="H14" s="93">
        <v>2</v>
      </c>
      <c r="I14" s="94">
        <f>ROUND('MO Jardineiros'!B54,2)</f>
        <v>617.53</v>
      </c>
      <c r="J14" s="96">
        <f>H14*I14</f>
        <v>1235.06</v>
      </c>
      <c r="K14" s="189">
        <f>J14/50000</f>
        <v>2.47012E-2</v>
      </c>
      <c r="L14" s="97"/>
      <c r="M14" s="97"/>
      <c r="N14" s="97"/>
      <c r="O14" s="97"/>
    </row>
    <row r="15" spans="1:15" x14ac:dyDescent="0.25">
      <c r="A15" s="188" t="s">
        <v>147</v>
      </c>
      <c r="B15" s="93">
        <v>1</v>
      </c>
      <c r="C15" s="95">
        <f>ROUND('MO Jardineiros'!C54,2)</f>
        <v>617.53</v>
      </c>
      <c r="D15" s="96">
        <f t="shared" ref="D15:D19" si="8">B15*C15</f>
        <v>617.53</v>
      </c>
      <c r="E15" s="189">
        <f>D15/50000</f>
        <v>1.23506E-2</v>
      </c>
      <c r="F15" s="226"/>
      <c r="G15" s="188" t="s">
        <v>143</v>
      </c>
      <c r="H15" s="93">
        <v>3</v>
      </c>
      <c r="I15" s="94">
        <f>ROUND('MO Jardineiros'!D54,2)</f>
        <v>599.69000000000005</v>
      </c>
      <c r="J15" s="96">
        <f t="shared" ref="J15:J17" si="9">H15*I15</f>
        <v>1799.0700000000002</v>
      </c>
      <c r="K15" s="189">
        <f t="shared" ref="K15:K17" si="10">J15/50000</f>
        <v>3.5981400000000004E-2</v>
      </c>
      <c r="L15" s="97"/>
      <c r="M15" s="97"/>
      <c r="N15" s="97"/>
      <c r="O15" s="97"/>
    </row>
    <row r="16" spans="1:15" ht="25.5" x14ac:dyDescent="0.25">
      <c r="A16" s="188" t="s">
        <v>148</v>
      </c>
      <c r="B16" s="93">
        <v>3</v>
      </c>
      <c r="C16" s="95">
        <f>ROUND('MO Jardineiros'!E54,2)</f>
        <v>599.69000000000005</v>
      </c>
      <c r="D16" s="96">
        <f t="shared" si="8"/>
        <v>1799.0700000000002</v>
      </c>
      <c r="E16" s="189">
        <f t="shared" ref="E16:E19" si="11">D16/50000</f>
        <v>3.5981400000000004E-2</v>
      </c>
      <c r="F16" s="226"/>
      <c r="G16" s="188" t="s">
        <v>144</v>
      </c>
      <c r="H16" s="93">
        <v>1</v>
      </c>
      <c r="I16" s="94">
        <f>ROUND('MO Jardineiros'!H54,2)</f>
        <v>599.69000000000005</v>
      </c>
      <c r="J16" s="96">
        <f t="shared" ref="J16" si="12">H16*I16</f>
        <v>599.69000000000005</v>
      </c>
      <c r="K16" s="189">
        <f t="shared" ref="K16" si="13">J16/50000</f>
        <v>1.1993800000000001E-2</v>
      </c>
      <c r="L16" s="97"/>
      <c r="M16" s="97"/>
      <c r="N16" s="97"/>
      <c r="O16" s="97"/>
    </row>
    <row r="17" spans="1:15" x14ac:dyDescent="0.25">
      <c r="A17" s="188" t="s">
        <v>149</v>
      </c>
      <c r="B17" s="93">
        <v>1</v>
      </c>
      <c r="C17" s="95">
        <f>ROUND('MO Jardineiros'!I54,2)</f>
        <v>599.69000000000005</v>
      </c>
      <c r="D17" s="96">
        <f t="shared" si="8"/>
        <v>599.69000000000005</v>
      </c>
      <c r="E17" s="189">
        <f t="shared" si="11"/>
        <v>1.1993800000000001E-2</v>
      </c>
      <c r="F17" s="226"/>
      <c r="G17" s="188" t="s">
        <v>308</v>
      </c>
      <c r="H17" s="93">
        <v>0.04</v>
      </c>
      <c r="I17" s="94">
        <f>ROUND('MO Responsável'!$B$42,2)</f>
        <v>358.07</v>
      </c>
      <c r="J17" s="96">
        <f t="shared" si="9"/>
        <v>14.322800000000001</v>
      </c>
      <c r="K17" s="189">
        <f t="shared" si="10"/>
        <v>2.8645600000000004E-4</v>
      </c>
      <c r="L17" s="97"/>
      <c r="M17" s="97"/>
      <c r="N17" s="97"/>
      <c r="O17" s="97"/>
    </row>
    <row r="18" spans="1:15" ht="39" thickBot="1" x14ac:dyDescent="0.3">
      <c r="A18" s="188" t="s">
        <v>150</v>
      </c>
      <c r="B18" s="93">
        <v>2</v>
      </c>
      <c r="C18" s="95">
        <f>ROUND('MO Jardineiros'!G54,2)</f>
        <v>599.69000000000005</v>
      </c>
      <c r="D18" s="96">
        <f t="shared" ref="D18" si="14">B18*C18</f>
        <v>1199.3800000000001</v>
      </c>
      <c r="E18" s="189">
        <f t="shared" ref="E18" si="15">D18/50000</f>
        <v>2.3987600000000001E-2</v>
      </c>
      <c r="F18" s="226"/>
      <c r="G18" s="412" t="s">
        <v>146</v>
      </c>
      <c r="H18" s="413"/>
      <c r="I18" s="413"/>
      <c r="J18" s="414"/>
      <c r="K18" s="190">
        <f>SUM(K14:K17)</f>
        <v>7.2962856000000006E-2</v>
      </c>
      <c r="L18" s="97"/>
      <c r="M18" s="97"/>
      <c r="N18" s="97"/>
      <c r="O18" s="97"/>
    </row>
    <row r="19" spans="1:15" ht="15.75" thickBot="1" x14ac:dyDescent="0.3">
      <c r="A19" s="188" t="s">
        <v>308</v>
      </c>
      <c r="B19" s="93">
        <v>0.04</v>
      </c>
      <c r="C19" s="94">
        <f>ROUND('MO Responsável'!$B$42,2)</f>
        <v>358.07</v>
      </c>
      <c r="D19" s="96">
        <f t="shared" si="8"/>
        <v>14.322800000000001</v>
      </c>
      <c r="E19" s="189">
        <f t="shared" si="11"/>
        <v>2.8645600000000004E-4</v>
      </c>
      <c r="F19" s="226"/>
      <c r="G19" s="226"/>
      <c r="H19" s="226"/>
      <c r="I19" s="226"/>
      <c r="J19" s="226"/>
      <c r="K19" s="226"/>
      <c r="L19" s="97"/>
      <c r="M19" s="97"/>
      <c r="N19" s="97"/>
      <c r="O19" s="97"/>
    </row>
    <row r="20" spans="1:15" ht="31.5" customHeight="1" thickBot="1" x14ac:dyDescent="0.3">
      <c r="A20" s="412" t="s">
        <v>146</v>
      </c>
      <c r="B20" s="413"/>
      <c r="C20" s="413"/>
      <c r="D20" s="414"/>
      <c r="E20" s="190">
        <f>SUM(E15:E19)</f>
        <v>8.4599856000000001E-2</v>
      </c>
      <c r="F20" s="226"/>
      <c r="G20" s="416" t="s">
        <v>338</v>
      </c>
      <c r="H20" s="417"/>
      <c r="I20" s="417"/>
      <c r="J20" s="417"/>
      <c r="K20" s="418"/>
      <c r="L20" s="97"/>
      <c r="M20" s="97"/>
      <c r="N20" s="97"/>
      <c r="O20" s="97"/>
    </row>
    <row r="21" spans="1:15" s="26" customFormat="1" ht="36" x14ac:dyDescent="0.2">
      <c r="A21" s="226"/>
      <c r="B21" s="226"/>
      <c r="C21" s="226"/>
      <c r="D21" s="226"/>
      <c r="E21" s="226"/>
      <c r="F21" s="226"/>
      <c r="G21" s="186" t="s">
        <v>139</v>
      </c>
      <c r="H21" s="185" t="s">
        <v>140</v>
      </c>
      <c r="I21" s="185" t="s">
        <v>77</v>
      </c>
      <c r="J21" s="185" t="s">
        <v>151</v>
      </c>
      <c r="K21" s="187" t="s">
        <v>141</v>
      </c>
      <c r="L21" s="100"/>
      <c r="M21" s="100"/>
      <c r="N21" s="100"/>
      <c r="O21" s="100"/>
    </row>
    <row r="22" spans="1:15" ht="18.75" customHeight="1" x14ac:dyDescent="0.25">
      <c r="A22" s="428" t="s">
        <v>309</v>
      </c>
      <c r="B22" s="429"/>
      <c r="C22" s="429"/>
      <c r="D22" s="429"/>
      <c r="E22" s="430"/>
      <c r="F22" s="226"/>
      <c r="G22" s="188" t="s">
        <v>329</v>
      </c>
      <c r="H22" s="93">
        <v>1</v>
      </c>
      <c r="I22" s="126">
        <v>7500</v>
      </c>
      <c r="J22" s="94">
        <f>ROUND('MO Varredor'!B48,2)</f>
        <v>1797.58</v>
      </c>
      <c r="K22" s="189">
        <f>H22*J22/I22</f>
        <v>0.23967733333333333</v>
      </c>
      <c r="L22" s="97"/>
      <c r="M22" s="97"/>
      <c r="N22" s="97"/>
      <c r="O22" s="97"/>
    </row>
    <row r="23" spans="1:15" ht="19.5" customHeight="1" x14ac:dyDescent="0.25">
      <c r="A23" s="431"/>
      <c r="B23" s="432"/>
      <c r="C23" s="432"/>
      <c r="D23" s="432"/>
      <c r="E23" s="433"/>
      <c r="F23" s="226"/>
      <c r="G23" s="188" t="s">
        <v>144</v>
      </c>
      <c r="H23" s="93">
        <v>0.03</v>
      </c>
      <c r="I23" s="126">
        <v>7500</v>
      </c>
      <c r="J23" s="94">
        <f>ROUND('MO Jardineiros'!H54,2)</f>
        <v>599.69000000000005</v>
      </c>
      <c r="K23" s="189">
        <f>H23*J23/I23</f>
        <v>2.3987600000000002E-3</v>
      </c>
      <c r="L23" s="97"/>
      <c r="M23" s="97"/>
      <c r="N23" s="97"/>
      <c r="O23" s="97"/>
    </row>
    <row r="24" spans="1:15" ht="15.75" thickBot="1" x14ac:dyDescent="0.3">
      <c r="A24" s="434"/>
      <c r="B24" s="435"/>
      <c r="C24" s="435"/>
      <c r="D24" s="435"/>
      <c r="E24" s="436"/>
      <c r="F24" s="226"/>
      <c r="G24" s="412" t="s">
        <v>146</v>
      </c>
      <c r="H24" s="413"/>
      <c r="I24" s="413"/>
      <c r="J24" s="414"/>
      <c r="K24" s="190">
        <f>SUM(K22:K23)</f>
        <v>0.24207609333333333</v>
      </c>
      <c r="L24" s="97"/>
      <c r="M24" s="97"/>
      <c r="N24" s="97"/>
      <c r="O24" s="97"/>
    </row>
    <row r="25" spans="1:15" x14ac:dyDescent="0.25">
      <c r="F25" s="226"/>
      <c r="G25" s="226"/>
      <c r="H25" s="226"/>
      <c r="I25" s="226"/>
      <c r="J25" s="226"/>
      <c r="K25" s="226"/>
      <c r="L25" s="97"/>
      <c r="M25" s="97"/>
      <c r="N25" s="97"/>
      <c r="O25" s="97"/>
    </row>
    <row r="26" spans="1:15" hidden="1" x14ac:dyDescent="0.25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</row>
    <row r="27" spans="1:15" hidden="1" x14ac:dyDescent="0.25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</row>
    <row r="28" spans="1:15" hidden="1" x14ac:dyDescent="0.25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</row>
    <row r="29" spans="1:15" hidden="1" x14ac:dyDescent="0.25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</row>
    <row r="30" spans="1:15" hidden="1" x14ac:dyDescent="0.25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</row>
    <row r="31" spans="1:15" hidden="1" x14ac:dyDescent="0.25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</row>
    <row r="32" spans="1:15" hidden="1" x14ac:dyDescent="0.25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</row>
    <row r="33" spans="1:15" hidden="1" x14ac:dyDescent="0.25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</row>
    <row r="34" spans="1:15" hidden="1" x14ac:dyDescent="0.25">
      <c r="A34" s="97"/>
      <c r="B34" s="97"/>
      <c r="C34" s="97"/>
      <c r="D34" s="97"/>
      <c r="E34" s="97"/>
      <c r="F34" s="97"/>
      <c r="L34" s="97"/>
      <c r="M34" s="97"/>
      <c r="N34" s="97"/>
      <c r="O34" s="97"/>
    </row>
    <row r="35" spans="1:15" hidden="1" x14ac:dyDescent="0.25">
      <c r="A35" s="97"/>
      <c r="B35" s="97"/>
      <c r="C35" s="97"/>
      <c r="D35" s="97"/>
      <c r="E35" s="97"/>
    </row>
    <row r="36" spans="1:15" hidden="1" x14ac:dyDescent="0.25">
      <c r="A36" s="97"/>
      <c r="B36" s="97"/>
      <c r="C36" s="97"/>
      <c r="D36" s="97"/>
      <c r="E36" s="97"/>
    </row>
  </sheetData>
  <mergeCells count="12">
    <mergeCell ref="A20:D20"/>
    <mergeCell ref="A1:K1"/>
    <mergeCell ref="G20:K20"/>
    <mergeCell ref="G24:J24"/>
    <mergeCell ref="G4:K4"/>
    <mergeCell ref="G12:K12"/>
    <mergeCell ref="G18:J18"/>
    <mergeCell ref="G10:J10"/>
    <mergeCell ref="A4:E4"/>
    <mergeCell ref="A13:E13"/>
    <mergeCell ref="A11:D11"/>
    <mergeCell ref="A22:E24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J61"/>
  <sheetViews>
    <sheetView workbookViewId="0">
      <selection activeCell="A5" sqref="A5:G6"/>
    </sheetView>
  </sheetViews>
  <sheetFormatPr defaultColWidth="0" defaultRowHeight="15" zeroHeight="1" x14ac:dyDescent="0.25"/>
  <cols>
    <col min="1" max="1" width="29.140625" style="25" customWidth="1"/>
    <col min="2" max="2" width="9.140625" customWidth="1"/>
    <col min="3" max="3" width="11.42578125" customWidth="1"/>
    <col min="4" max="5" width="9.140625" customWidth="1"/>
    <col min="6" max="6" width="10.42578125" customWidth="1"/>
    <col min="7" max="7" width="11" customWidth="1"/>
    <col min="8" max="10" width="9.140625" customWidth="1"/>
    <col min="11" max="16384" width="9.140625" hidden="1"/>
  </cols>
  <sheetData>
    <row r="1" spans="1:10" x14ac:dyDescent="0.25">
      <c r="A1" s="324" t="s">
        <v>158</v>
      </c>
      <c r="B1" s="324"/>
      <c r="C1" s="324"/>
      <c r="D1" s="324"/>
      <c r="E1" s="324"/>
      <c r="F1" s="324"/>
      <c r="G1" s="324"/>
      <c r="H1" s="324"/>
      <c r="I1" s="324"/>
      <c r="J1" s="324"/>
    </row>
    <row r="2" spans="1:10" x14ac:dyDescent="0.25">
      <c r="A2" s="128" t="s">
        <v>250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x14ac:dyDescent="0.25">
      <c r="A3" s="125" t="s">
        <v>251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x14ac:dyDescent="0.25">
      <c r="A4" s="125" t="s">
        <v>26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x14ac:dyDescent="0.25">
      <c r="A5" s="440" t="s">
        <v>310</v>
      </c>
      <c r="B5" s="440"/>
      <c r="C5" s="440"/>
      <c r="D5" s="440"/>
      <c r="E5" s="440"/>
      <c r="F5" s="440"/>
      <c r="G5" s="440"/>
      <c r="H5" s="97"/>
      <c r="I5" s="97"/>
      <c r="J5" s="97"/>
    </row>
    <row r="6" spans="1:10" ht="36" customHeight="1" thickBot="1" x14ac:dyDescent="0.3">
      <c r="A6" s="441"/>
      <c r="B6" s="441"/>
      <c r="C6" s="441"/>
      <c r="D6" s="441"/>
      <c r="E6" s="441"/>
      <c r="F6" s="441"/>
      <c r="G6" s="441"/>
      <c r="H6" s="97"/>
      <c r="I6" s="97"/>
      <c r="J6" s="97"/>
    </row>
    <row r="7" spans="1:10" ht="25.5" customHeight="1" thickBot="1" x14ac:dyDescent="0.3">
      <c r="A7" s="437" t="s">
        <v>249</v>
      </c>
      <c r="B7" s="438"/>
      <c r="C7" s="438"/>
      <c r="D7" s="438"/>
      <c r="E7" s="438"/>
      <c r="F7" s="438"/>
      <c r="G7" s="439"/>
      <c r="H7" s="97"/>
      <c r="I7" s="97"/>
      <c r="J7" s="97"/>
    </row>
    <row r="8" spans="1:10" ht="36.75" thickBot="1" x14ac:dyDescent="0.3">
      <c r="A8" s="129" t="s">
        <v>210</v>
      </c>
      <c r="B8" s="127" t="s">
        <v>211</v>
      </c>
      <c r="C8" s="127" t="s">
        <v>212</v>
      </c>
      <c r="D8" s="127" t="s">
        <v>213</v>
      </c>
      <c r="E8" s="127" t="s">
        <v>214</v>
      </c>
      <c r="F8" s="127" t="s">
        <v>215</v>
      </c>
      <c r="G8" s="127" t="s">
        <v>216</v>
      </c>
      <c r="H8" s="97"/>
      <c r="I8" s="97"/>
      <c r="J8" s="97"/>
    </row>
    <row r="9" spans="1:10" ht="15.75" thickBot="1" x14ac:dyDescent="0.3">
      <c r="A9" s="130" t="s">
        <v>217</v>
      </c>
      <c r="B9" s="82" t="s">
        <v>211</v>
      </c>
      <c r="C9" s="32"/>
      <c r="D9" s="82">
        <v>60</v>
      </c>
      <c r="E9" s="27">
        <f>C9/D9</f>
        <v>0</v>
      </c>
      <c r="F9" s="56">
        <f>E9*0.0925*-1</f>
        <v>0</v>
      </c>
      <c r="G9" s="27">
        <f>E9+F9</f>
        <v>0</v>
      </c>
      <c r="H9" s="97"/>
      <c r="I9" s="97"/>
      <c r="J9" s="97"/>
    </row>
    <row r="10" spans="1:10" ht="15.75" thickBot="1" x14ac:dyDescent="0.3">
      <c r="A10" s="130" t="s">
        <v>218</v>
      </c>
      <c r="B10" s="82" t="s">
        <v>211</v>
      </c>
      <c r="C10" s="32"/>
      <c r="D10" s="82">
        <v>60</v>
      </c>
      <c r="E10" s="27">
        <f t="shared" ref="E10:E41" si="0">C10/D10</f>
        <v>0</v>
      </c>
      <c r="F10" s="56">
        <f t="shared" ref="F10:F47" si="1">E10*0.0925*-1</f>
        <v>0</v>
      </c>
      <c r="G10" s="27">
        <f t="shared" ref="G10:G41" si="2">E10+F10</f>
        <v>0</v>
      </c>
      <c r="H10" s="97"/>
      <c r="I10" s="97"/>
      <c r="J10" s="97"/>
    </row>
    <row r="11" spans="1:10" ht="15.75" thickBot="1" x14ac:dyDescent="0.3">
      <c r="A11" s="130" t="s">
        <v>219</v>
      </c>
      <c r="B11" s="82" t="s">
        <v>211</v>
      </c>
      <c r="C11" s="32"/>
      <c r="D11" s="82">
        <v>60</v>
      </c>
      <c r="E11" s="27">
        <f t="shared" si="0"/>
        <v>0</v>
      </c>
      <c r="F11" s="56">
        <f t="shared" si="1"/>
        <v>0</v>
      </c>
      <c r="G11" s="27">
        <f t="shared" si="2"/>
        <v>0</v>
      </c>
      <c r="H11" s="97"/>
      <c r="I11" s="97"/>
      <c r="J11" s="97"/>
    </row>
    <row r="12" spans="1:10" ht="26.25" thickBot="1" x14ac:dyDescent="0.3">
      <c r="A12" s="130" t="s">
        <v>220</v>
      </c>
      <c r="B12" s="82" t="s">
        <v>211</v>
      </c>
      <c r="C12" s="32"/>
      <c r="D12" s="82">
        <v>60</v>
      </c>
      <c r="E12" s="27">
        <f t="shared" si="0"/>
        <v>0</v>
      </c>
      <c r="F12" s="56">
        <f t="shared" si="1"/>
        <v>0</v>
      </c>
      <c r="G12" s="27">
        <f t="shared" si="2"/>
        <v>0</v>
      </c>
      <c r="H12" s="97"/>
      <c r="I12" s="97"/>
      <c r="J12" s="97"/>
    </row>
    <row r="13" spans="1:10" ht="15.75" thickBot="1" x14ac:dyDescent="0.3">
      <c r="A13" s="130" t="s">
        <v>221</v>
      </c>
      <c r="B13" s="82" t="s">
        <v>211</v>
      </c>
      <c r="C13" s="32"/>
      <c r="D13" s="82">
        <v>60</v>
      </c>
      <c r="E13" s="27">
        <f t="shared" si="0"/>
        <v>0</v>
      </c>
      <c r="F13" s="56">
        <f t="shared" si="1"/>
        <v>0</v>
      </c>
      <c r="G13" s="27">
        <f t="shared" si="2"/>
        <v>0</v>
      </c>
      <c r="H13" s="97"/>
      <c r="I13" s="97"/>
      <c r="J13" s="97"/>
    </row>
    <row r="14" spans="1:10" ht="15.75" thickBot="1" x14ac:dyDescent="0.3">
      <c r="A14" s="130" t="s">
        <v>222</v>
      </c>
      <c r="B14" s="82" t="s">
        <v>211</v>
      </c>
      <c r="C14" s="32"/>
      <c r="D14" s="82">
        <v>60</v>
      </c>
      <c r="E14" s="27">
        <f t="shared" si="0"/>
        <v>0</v>
      </c>
      <c r="F14" s="56">
        <f t="shared" si="1"/>
        <v>0</v>
      </c>
      <c r="G14" s="27">
        <f t="shared" si="2"/>
        <v>0</v>
      </c>
      <c r="H14" s="97"/>
      <c r="I14" s="97"/>
      <c r="J14" s="97"/>
    </row>
    <row r="15" spans="1:10" ht="26.25" thickBot="1" x14ac:dyDescent="0.3">
      <c r="A15" s="130" t="s">
        <v>223</v>
      </c>
      <c r="B15" s="82" t="s">
        <v>211</v>
      </c>
      <c r="C15" s="32"/>
      <c r="D15" s="82">
        <v>60</v>
      </c>
      <c r="E15" s="27">
        <f t="shared" si="0"/>
        <v>0</v>
      </c>
      <c r="F15" s="56">
        <f t="shared" si="1"/>
        <v>0</v>
      </c>
      <c r="G15" s="27">
        <f t="shared" si="2"/>
        <v>0</v>
      </c>
      <c r="H15" s="97"/>
      <c r="I15" s="97"/>
      <c r="J15" s="97"/>
    </row>
    <row r="16" spans="1:10" ht="15.75" thickBot="1" x14ac:dyDescent="0.3">
      <c r="A16" s="130" t="s">
        <v>224</v>
      </c>
      <c r="B16" s="82" t="s">
        <v>211</v>
      </c>
      <c r="C16" s="32"/>
      <c r="D16" s="82">
        <v>60</v>
      </c>
      <c r="E16" s="27">
        <f t="shared" si="0"/>
        <v>0</v>
      </c>
      <c r="F16" s="56">
        <f t="shared" si="1"/>
        <v>0</v>
      </c>
      <c r="G16" s="27">
        <f t="shared" si="2"/>
        <v>0</v>
      </c>
      <c r="H16" s="97"/>
      <c r="I16" s="97"/>
      <c r="J16" s="97"/>
    </row>
    <row r="17" spans="1:10" ht="15.75" thickBot="1" x14ac:dyDescent="0.3">
      <c r="A17" s="130" t="s">
        <v>225</v>
      </c>
      <c r="B17" s="82" t="s">
        <v>211</v>
      </c>
      <c r="C17" s="32"/>
      <c r="D17" s="82">
        <v>60</v>
      </c>
      <c r="E17" s="27">
        <f t="shared" si="0"/>
        <v>0</v>
      </c>
      <c r="F17" s="56">
        <f t="shared" si="1"/>
        <v>0</v>
      </c>
      <c r="G17" s="27">
        <f t="shared" si="2"/>
        <v>0</v>
      </c>
      <c r="H17" s="97"/>
      <c r="I17" s="97"/>
      <c r="J17" s="97"/>
    </row>
    <row r="18" spans="1:10" ht="15.75" thickBot="1" x14ac:dyDescent="0.3">
      <c r="A18" s="130" t="s">
        <v>226</v>
      </c>
      <c r="B18" s="82" t="s">
        <v>211</v>
      </c>
      <c r="C18" s="32"/>
      <c r="D18" s="82">
        <v>60</v>
      </c>
      <c r="E18" s="27">
        <f t="shared" si="0"/>
        <v>0</v>
      </c>
      <c r="F18" s="56">
        <f t="shared" si="1"/>
        <v>0</v>
      </c>
      <c r="G18" s="27">
        <f t="shared" si="2"/>
        <v>0</v>
      </c>
      <c r="H18" s="97"/>
      <c r="I18" s="97"/>
      <c r="J18" s="97"/>
    </row>
    <row r="19" spans="1:10" ht="15.75" thickBot="1" x14ac:dyDescent="0.3">
      <c r="A19" s="130" t="s">
        <v>227</v>
      </c>
      <c r="B19" s="82" t="s">
        <v>211</v>
      </c>
      <c r="C19" s="32"/>
      <c r="D19" s="82">
        <v>60</v>
      </c>
      <c r="E19" s="27">
        <f t="shared" si="0"/>
        <v>0</v>
      </c>
      <c r="F19" s="56">
        <f t="shared" si="1"/>
        <v>0</v>
      </c>
      <c r="G19" s="27">
        <f t="shared" si="2"/>
        <v>0</v>
      </c>
      <c r="H19" s="97"/>
      <c r="I19" s="97"/>
      <c r="J19" s="97"/>
    </row>
    <row r="20" spans="1:10" ht="15.75" thickBot="1" x14ac:dyDescent="0.3">
      <c r="A20" s="130" t="s">
        <v>228</v>
      </c>
      <c r="B20" s="82" t="s">
        <v>211</v>
      </c>
      <c r="C20" s="32"/>
      <c r="D20" s="82">
        <v>60</v>
      </c>
      <c r="E20" s="27">
        <f t="shared" si="0"/>
        <v>0</v>
      </c>
      <c r="F20" s="56">
        <f t="shared" si="1"/>
        <v>0</v>
      </c>
      <c r="G20" s="27">
        <f t="shared" si="2"/>
        <v>0</v>
      </c>
      <c r="H20" s="97"/>
      <c r="I20" s="97"/>
      <c r="J20" s="97"/>
    </row>
    <row r="21" spans="1:10" ht="15.75" thickBot="1" x14ac:dyDescent="0.3">
      <c r="A21" s="130" t="s">
        <v>229</v>
      </c>
      <c r="B21" s="82" t="s">
        <v>211</v>
      </c>
      <c r="C21" s="32"/>
      <c r="D21" s="82">
        <v>60</v>
      </c>
      <c r="E21" s="27">
        <f t="shared" si="0"/>
        <v>0</v>
      </c>
      <c r="F21" s="56">
        <f t="shared" si="1"/>
        <v>0</v>
      </c>
      <c r="G21" s="27">
        <f t="shared" si="2"/>
        <v>0</v>
      </c>
      <c r="H21" s="97"/>
      <c r="I21" s="97"/>
      <c r="J21" s="97"/>
    </row>
    <row r="22" spans="1:10" ht="15.75" thickBot="1" x14ac:dyDescent="0.3">
      <c r="A22" s="130" t="s">
        <v>230</v>
      </c>
      <c r="B22" s="82" t="s">
        <v>211</v>
      </c>
      <c r="C22" s="32"/>
      <c r="D22" s="82">
        <v>60</v>
      </c>
      <c r="E22" s="27">
        <f t="shared" si="0"/>
        <v>0</v>
      </c>
      <c r="F22" s="56">
        <f t="shared" si="1"/>
        <v>0</v>
      </c>
      <c r="G22" s="27">
        <f t="shared" si="2"/>
        <v>0</v>
      </c>
      <c r="H22" s="97"/>
      <c r="I22" s="97"/>
      <c r="J22" s="97"/>
    </row>
    <row r="23" spans="1:10" ht="15.75" thickBot="1" x14ac:dyDescent="0.3">
      <c r="A23" s="130" t="s">
        <v>231</v>
      </c>
      <c r="B23" s="82" t="s">
        <v>211</v>
      </c>
      <c r="C23" s="32"/>
      <c r="D23" s="82">
        <v>60</v>
      </c>
      <c r="E23" s="27">
        <f t="shared" si="0"/>
        <v>0</v>
      </c>
      <c r="F23" s="56">
        <f t="shared" si="1"/>
        <v>0</v>
      </c>
      <c r="G23" s="27">
        <f t="shared" si="2"/>
        <v>0</v>
      </c>
      <c r="H23" s="97"/>
      <c r="I23" s="97"/>
      <c r="J23" s="97"/>
    </row>
    <row r="24" spans="1:10" ht="15.75" thickBot="1" x14ac:dyDescent="0.3">
      <c r="A24" s="130" t="s">
        <v>232</v>
      </c>
      <c r="B24" s="82" t="s">
        <v>211</v>
      </c>
      <c r="C24" s="32"/>
      <c r="D24" s="82">
        <v>60</v>
      </c>
      <c r="E24" s="27">
        <f t="shared" si="0"/>
        <v>0</v>
      </c>
      <c r="F24" s="56">
        <f t="shared" si="1"/>
        <v>0</v>
      </c>
      <c r="G24" s="27">
        <f t="shared" si="2"/>
        <v>0</v>
      </c>
      <c r="H24" s="97"/>
      <c r="I24" s="97"/>
      <c r="J24" s="97"/>
    </row>
    <row r="25" spans="1:10" ht="15.75" thickBot="1" x14ac:dyDescent="0.3">
      <c r="A25" s="130" t="s">
        <v>233</v>
      </c>
      <c r="B25" s="82" t="s">
        <v>211</v>
      </c>
      <c r="C25" s="32"/>
      <c r="D25" s="82">
        <v>60</v>
      </c>
      <c r="E25" s="27">
        <f t="shared" si="0"/>
        <v>0</v>
      </c>
      <c r="F25" s="56">
        <f t="shared" si="1"/>
        <v>0</v>
      </c>
      <c r="G25" s="27">
        <f t="shared" si="2"/>
        <v>0</v>
      </c>
      <c r="H25" s="97"/>
      <c r="I25" s="97"/>
      <c r="J25" s="97"/>
    </row>
    <row r="26" spans="1:10" ht="26.25" thickBot="1" x14ac:dyDescent="0.3">
      <c r="A26" s="130" t="s">
        <v>234</v>
      </c>
      <c r="B26" s="82" t="s">
        <v>211</v>
      </c>
      <c r="C26" s="32"/>
      <c r="D26" s="82">
        <v>60</v>
      </c>
      <c r="E26" s="27">
        <f t="shared" si="0"/>
        <v>0</v>
      </c>
      <c r="F26" s="56">
        <f t="shared" si="1"/>
        <v>0</v>
      </c>
      <c r="G26" s="27">
        <f t="shared" si="2"/>
        <v>0</v>
      </c>
      <c r="H26" s="97"/>
      <c r="I26" s="97"/>
      <c r="J26" s="97"/>
    </row>
    <row r="27" spans="1:10" ht="15.75" thickBot="1" x14ac:dyDescent="0.3">
      <c r="A27" s="130" t="s">
        <v>235</v>
      </c>
      <c r="B27" s="82" t="s">
        <v>211</v>
      </c>
      <c r="C27" s="32"/>
      <c r="D27" s="82">
        <v>60</v>
      </c>
      <c r="E27" s="27">
        <f t="shared" si="0"/>
        <v>0</v>
      </c>
      <c r="F27" s="56">
        <f t="shared" si="1"/>
        <v>0</v>
      </c>
      <c r="G27" s="27">
        <f t="shared" si="2"/>
        <v>0</v>
      </c>
      <c r="H27" s="97"/>
      <c r="I27" s="97"/>
      <c r="J27" s="97"/>
    </row>
    <row r="28" spans="1:10" ht="15.75" thickBot="1" x14ac:dyDescent="0.3">
      <c r="A28" s="130" t="s">
        <v>236</v>
      </c>
      <c r="B28" s="82" t="s">
        <v>211</v>
      </c>
      <c r="C28" s="32"/>
      <c r="D28" s="82">
        <v>60</v>
      </c>
      <c r="E28" s="27">
        <f t="shared" si="0"/>
        <v>0</v>
      </c>
      <c r="F28" s="56">
        <f t="shared" si="1"/>
        <v>0</v>
      </c>
      <c r="G28" s="27">
        <f t="shared" si="2"/>
        <v>0</v>
      </c>
      <c r="H28" s="97"/>
      <c r="I28" s="97"/>
      <c r="J28" s="97"/>
    </row>
    <row r="29" spans="1:10" ht="15.75" thickBot="1" x14ac:dyDescent="0.3">
      <c r="A29" s="130" t="s">
        <v>237</v>
      </c>
      <c r="B29" s="82" t="s">
        <v>211</v>
      </c>
      <c r="C29" s="32"/>
      <c r="D29" s="82">
        <v>60</v>
      </c>
      <c r="E29" s="27">
        <f t="shared" si="0"/>
        <v>0</v>
      </c>
      <c r="F29" s="56">
        <f t="shared" si="1"/>
        <v>0</v>
      </c>
      <c r="G29" s="27">
        <f t="shared" si="2"/>
        <v>0</v>
      </c>
      <c r="H29" s="97"/>
      <c r="I29" s="97"/>
      <c r="J29" s="97"/>
    </row>
    <row r="30" spans="1:10" ht="15.75" thickBot="1" x14ac:dyDescent="0.3">
      <c r="A30" s="130" t="s">
        <v>238</v>
      </c>
      <c r="B30" s="82" t="s">
        <v>211</v>
      </c>
      <c r="C30" s="32"/>
      <c r="D30" s="82">
        <v>60</v>
      </c>
      <c r="E30" s="27">
        <f t="shared" si="0"/>
        <v>0</v>
      </c>
      <c r="F30" s="56">
        <f t="shared" si="1"/>
        <v>0</v>
      </c>
      <c r="G30" s="27">
        <f t="shared" si="2"/>
        <v>0</v>
      </c>
      <c r="H30" s="97"/>
      <c r="I30" s="97"/>
      <c r="J30" s="97"/>
    </row>
    <row r="31" spans="1:10" ht="15.75" thickBot="1" x14ac:dyDescent="0.3">
      <c r="A31" s="130" t="s">
        <v>239</v>
      </c>
      <c r="B31" s="82" t="s">
        <v>211</v>
      </c>
      <c r="C31" s="32"/>
      <c r="D31" s="82">
        <v>60</v>
      </c>
      <c r="E31" s="27">
        <f t="shared" si="0"/>
        <v>0</v>
      </c>
      <c r="F31" s="56">
        <f t="shared" si="1"/>
        <v>0</v>
      </c>
      <c r="G31" s="27">
        <f t="shared" si="2"/>
        <v>0</v>
      </c>
      <c r="H31" s="97"/>
      <c r="I31" s="97"/>
      <c r="J31" s="97"/>
    </row>
    <row r="32" spans="1:10" ht="15.75" thickBot="1" x14ac:dyDescent="0.3">
      <c r="A32" s="130" t="s">
        <v>240</v>
      </c>
      <c r="B32" s="82" t="s">
        <v>211</v>
      </c>
      <c r="C32" s="32"/>
      <c r="D32" s="82">
        <v>60</v>
      </c>
      <c r="E32" s="27">
        <f t="shared" si="0"/>
        <v>0</v>
      </c>
      <c r="F32" s="56">
        <f t="shared" si="1"/>
        <v>0</v>
      </c>
      <c r="G32" s="27">
        <f t="shared" si="2"/>
        <v>0</v>
      </c>
      <c r="H32" s="97"/>
      <c r="I32" s="97"/>
      <c r="J32" s="97"/>
    </row>
    <row r="33" spans="1:10" ht="15.75" thickBot="1" x14ac:dyDescent="0.3">
      <c r="A33" s="130" t="s">
        <v>241</v>
      </c>
      <c r="B33" s="82" t="s">
        <v>211</v>
      </c>
      <c r="C33" s="32"/>
      <c r="D33" s="82">
        <v>60</v>
      </c>
      <c r="E33" s="27">
        <f t="shared" si="0"/>
        <v>0</v>
      </c>
      <c r="F33" s="56">
        <f t="shared" si="1"/>
        <v>0</v>
      </c>
      <c r="G33" s="27">
        <f t="shared" si="2"/>
        <v>0</v>
      </c>
      <c r="H33" s="97"/>
      <c r="I33" s="97"/>
      <c r="J33" s="97"/>
    </row>
    <row r="34" spans="1:10" ht="15.75" thickBot="1" x14ac:dyDescent="0.3">
      <c r="A34" s="130" t="s">
        <v>242</v>
      </c>
      <c r="B34" s="82" t="s">
        <v>211</v>
      </c>
      <c r="C34" s="32"/>
      <c r="D34" s="82">
        <v>60</v>
      </c>
      <c r="E34" s="27">
        <f t="shared" si="0"/>
        <v>0</v>
      </c>
      <c r="F34" s="56">
        <f t="shared" si="1"/>
        <v>0</v>
      </c>
      <c r="G34" s="27">
        <f t="shared" si="2"/>
        <v>0</v>
      </c>
      <c r="H34" s="97"/>
      <c r="I34" s="97"/>
      <c r="J34" s="97"/>
    </row>
    <row r="35" spans="1:10" ht="15.75" thickBot="1" x14ac:dyDescent="0.3">
      <c r="A35" s="130" t="s">
        <v>243</v>
      </c>
      <c r="B35" s="82" t="s">
        <v>211</v>
      </c>
      <c r="C35" s="32"/>
      <c r="D35" s="82">
        <v>60</v>
      </c>
      <c r="E35" s="27">
        <f t="shared" si="0"/>
        <v>0</v>
      </c>
      <c r="F35" s="56">
        <f t="shared" si="1"/>
        <v>0</v>
      </c>
      <c r="G35" s="27">
        <f t="shared" si="2"/>
        <v>0</v>
      </c>
      <c r="H35" s="97"/>
      <c r="I35" s="97"/>
      <c r="J35" s="97"/>
    </row>
    <row r="36" spans="1:10" ht="15.75" thickBot="1" x14ac:dyDescent="0.3">
      <c r="A36" s="130" t="s">
        <v>244</v>
      </c>
      <c r="B36" s="82" t="s">
        <v>211</v>
      </c>
      <c r="C36" s="32"/>
      <c r="D36" s="82">
        <v>60</v>
      </c>
      <c r="E36" s="27">
        <f t="shared" si="0"/>
        <v>0</v>
      </c>
      <c r="F36" s="56">
        <f t="shared" si="1"/>
        <v>0</v>
      </c>
      <c r="G36" s="27">
        <f t="shared" si="2"/>
        <v>0</v>
      </c>
      <c r="H36" s="97"/>
      <c r="I36" s="97"/>
      <c r="J36" s="97"/>
    </row>
    <row r="37" spans="1:10" ht="26.25" thickBot="1" x14ac:dyDescent="0.3">
      <c r="A37" s="130" t="s">
        <v>245</v>
      </c>
      <c r="B37" s="82" t="s">
        <v>211</v>
      </c>
      <c r="C37" s="32"/>
      <c r="D37" s="82">
        <v>60</v>
      </c>
      <c r="E37" s="27">
        <f t="shared" si="0"/>
        <v>0</v>
      </c>
      <c r="F37" s="56">
        <f t="shared" si="1"/>
        <v>0</v>
      </c>
      <c r="G37" s="27">
        <f t="shared" si="2"/>
        <v>0</v>
      </c>
      <c r="H37" s="97"/>
      <c r="I37" s="97"/>
      <c r="J37" s="97"/>
    </row>
    <row r="38" spans="1:10" ht="15.75" thickBot="1" x14ac:dyDescent="0.3">
      <c r="A38" s="130" t="s">
        <v>246</v>
      </c>
      <c r="B38" s="82" t="s">
        <v>211</v>
      </c>
      <c r="C38" s="32"/>
      <c r="D38" s="82">
        <v>60</v>
      </c>
      <c r="E38" s="27">
        <f t="shared" si="0"/>
        <v>0</v>
      </c>
      <c r="F38" s="56">
        <f t="shared" si="1"/>
        <v>0</v>
      </c>
      <c r="G38" s="27">
        <f t="shared" si="2"/>
        <v>0</v>
      </c>
      <c r="H38" s="97"/>
      <c r="I38" s="97"/>
      <c r="J38" s="97"/>
    </row>
    <row r="39" spans="1:10" ht="15.75" thickBot="1" x14ac:dyDescent="0.3">
      <c r="A39" s="130" t="s">
        <v>247</v>
      </c>
      <c r="B39" s="82" t="s">
        <v>211</v>
      </c>
      <c r="C39" s="32"/>
      <c r="D39" s="82">
        <v>60</v>
      </c>
      <c r="E39" s="27">
        <f t="shared" si="0"/>
        <v>0</v>
      </c>
      <c r="F39" s="56">
        <f t="shared" si="1"/>
        <v>0</v>
      </c>
      <c r="G39" s="27">
        <f t="shared" si="2"/>
        <v>0</v>
      </c>
      <c r="H39" s="97"/>
      <c r="I39" s="97"/>
      <c r="J39" s="97"/>
    </row>
    <row r="40" spans="1:10" ht="26.25" thickBot="1" x14ac:dyDescent="0.3">
      <c r="A40" s="130" t="s">
        <v>248</v>
      </c>
      <c r="B40" s="82" t="s">
        <v>211</v>
      </c>
      <c r="C40" s="32"/>
      <c r="D40" s="82">
        <v>60</v>
      </c>
      <c r="E40" s="27">
        <f t="shared" si="0"/>
        <v>0</v>
      </c>
      <c r="F40" s="56">
        <f t="shared" si="1"/>
        <v>0</v>
      </c>
      <c r="G40" s="27">
        <f t="shared" si="2"/>
        <v>0</v>
      </c>
      <c r="H40" s="97"/>
      <c r="I40" s="97"/>
      <c r="J40" s="97"/>
    </row>
    <row r="41" spans="1:10" ht="15.75" thickBot="1" x14ac:dyDescent="0.3">
      <c r="A41" s="131" t="s">
        <v>252</v>
      </c>
      <c r="B41" s="82" t="s">
        <v>211</v>
      </c>
      <c r="C41" s="32"/>
      <c r="D41" s="79">
        <v>60</v>
      </c>
      <c r="E41" s="27">
        <f t="shared" si="0"/>
        <v>0</v>
      </c>
      <c r="F41" s="56">
        <f t="shared" si="1"/>
        <v>0</v>
      </c>
      <c r="G41" s="27">
        <f t="shared" si="2"/>
        <v>0</v>
      </c>
      <c r="H41" s="97"/>
      <c r="I41" s="97"/>
      <c r="J41" s="97"/>
    </row>
    <row r="42" spans="1:10" ht="15.75" thickBot="1" x14ac:dyDescent="0.3">
      <c r="A42" s="131" t="s">
        <v>252</v>
      </c>
      <c r="B42" s="82" t="s">
        <v>211</v>
      </c>
      <c r="C42" s="32"/>
      <c r="D42" s="79">
        <v>60</v>
      </c>
      <c r="E42" s="27">
        <f t="shared" ref="E42:E47" si="3">C42/D42</f>
        <v>0</v>
      </c>
      <c r="F42" s="56">
        <f t="shared" si="1"/>
        <v>0</v>
      </c>
      <c r="G42" s="27">
        <f t="shared" ref="G42:G47" si="4">E42+F42</f>
        <v>0</v>
      </c>
      <c r="H42" s="97"/>
      <c r="I42" s="97"/>
      <c r="J42" s="97"/>
    </row>
    <row r="43" spans="1:10" ht="15.75" thickBot="1" x14ac:dyDescent="0.3">
      <c r="A43" s="131" t="s">
        <v>252</v>
      </c>
      <c r="B43" s="82" t="s">
        <v>211</v>
      </c>
      <c r="C43" s="32"/>
      <c r="D43" s="79">
        <v>60</v>
      </c>
      <c r="E43" s="27">
        <f t="shared" si="3"/>
        <v>0</v>
      </c>
      <c r="F43" s="56">
        <f t="shared" si="1"/>
        <v>0</v>
      </c>
      <c r="G43" s="27">
        <f t="shared" si="4"/>
        <v>0</v>
      </c>
      <c r="H43" s="97"/>
      <c r="I43" s="97"/>
      <c r="J43" s="97"/>
    </row>
    <row r="44" spans="1:10" ht="15.75" thickBot="1" x14ac:dyDescent="0.3">
      <c r="A44" s="131" t="s">
        <v>252</v>
      </c>
      <c r="B44" s="82" t="s">
        <v>211</v>
      </c>
      <c r="C44" s="32"/>
      <c r="D44" s="79">
        <v>60</v>
      </c>
      <c r="E44" s="27">
        <f t="shared" si="3"/>
        <v>0</v>
      </c>
      <c r="F44" s="56">
        <f t="shared" si="1"/>
        <v>0</v>
      </c>
      <c r="G44" s="27">
        <f t="shared" si="4"/>
        <v>0</v>
      </c>
      <c r="H44" s="97"/>
      <c r="I44" s="97"/>
      <c r="J44" s="97"/>
    </row>
    <row r="45" spans="1:10" ht="15.75" thickBot="1" x14ac:dyDescent="0.3">
      <c r="A45" s="131" t="s">
        <v>252</v>
      </c>
      <c r="B45" s="82" t="s">
        <v>211</v>
      </c>
      <c r="C45" s="32"/>
      <c r="D45" s="79">
        <v>60</v>
      </c>
      <c r="E45" s="27">
        <f t="shared" si="3"/>
        <v>0</v>
      </c>
      <c r="F45" s="56">
        <f t="shared" si="1"/>
        <v>0</v>
      </c>
      <c r="G45" s="27">
        <f t="shared" si="4"/>
        <v>0</v>
      </c>
      <c r="H45" s="97"/>
      <c r="I45" s="97"/>
      <c r="J45" s="97"/>
    </row>
    <row r="46" spans="1:10" ht="15.75" thickBot="1" x14ac:dyDescent="0.3">
      <c r="A46" s="131" t="s">
        <v>252</v>
      </c>
      <c r="B46" s="82" t="s">
        <v>211</v>
      </c>
      <c r="C46" s="32"/>
      <c r="D46" s="79">
        <v>60</v>
      </c>
      <c r="E46" s="27">
        <f t="shared" si="3"/>
        <v>0</v>
      </c>
      <c r="F46" s="56">
        <f t="shared" si="1"/>
        <v>0</v>
      </c>
      <c r="G46" s="27">
        <f t="shared" si="4"/>
        <v>0</v>
      </c>
      <c r="H46" s="97"/>
      <c r="I46" s="97"/>
      <c r="J46" s="97"/>
    </row>
    <row r="47" spans="1:10" ht="15.75" thickBot="1" x14ac:dyDescent="0.3">
      <c r="A47" s="131" t="s">
        <v>252</v>
      </c>
      <c r="B47" s="82" t="s">
        <v>211</v>
      </c>
      <c r="C47" s="32"/>
      <c r="D47" s="79">
        <v>60</v>
      </c>
      <c r="E47" s="27">
        <f t="shared" si="3"/>
        <v>0</v>
      </c>
      <c r="F47" s="56">
        <f t="shared" si="1"/>
        <v>0</v>
      </c>
      <c r="G47" s="27">
        <f t="shared" si="4"/>
        <v>0</v>
      </c>
      <c r="H47" s="97"/>
      <c r="I47" s="97"/>
      <c r="J47" s="97"/>
    </row>
    <row r="48" spans="1:10" ht="15.75" thickBot="1" x14ac:dyDescent="0.3">
      <c r="A48" s="125"/>
      <c r="B48" s="97"/>
      <c r="C48" s="97"/>
      <c r="D48" s="97"/>
      <c r="E48" s="97"/>
      <c r="F48" s="97"/>
      <c r="G48" s="97"/>
      <c r="H48" s="97"/>
      <c r="I48" s="97"/>
      <c r="J48" s="97"/>
    </row>
    <row r="49" spans="1:10" ht="15.75" thickBot="1" x14ac:dyDescent="0.3">
      <c r="A49" s="442" t="s">
        <v>261</v>
      </c>
      <c r="B49" s="443"/>
      <c r="C49" s="443"/>
      <c r="D49" s="443"/>
      <c r="E49" s="443"/>
      <c r="F49" s="443"/>
      <c r="G49" s="443"/>
      <c r="H49" s="443"/>
      <c r="I49" s="444"/>
      <c r="J49" s="97"/>
    </row>
    <row r="50" spans="1:10" ht="36" x14ac:dyDescent="0.25">
      <c r="A50" s="445" t="s">
        <v>210</v>
      </c>
      <c r="B50" s="445" t="s">
        <v>211</v>
      </c>
      <c r="C50" s="445" t="s">
        <v>212</v>
      </c>
      <c r="D50" s="445" t="s">
        <v>213</v>
      </c>
      <c r="E50" s="445" t="s">
        <v>214</v>
      </c>
      <c r="F50" s="445" t="s">
        <v>253</v>
      </c>
      <c r="G50" s="132" t="s">
        <v>254</v>
      </c>
      <c r="H50" s="132" t="s">
        <v>256</v>
      </c>
      <c r="I50" s="132" t="s">
        <v>258</v>
      </c>
      <c r="J50" s="97"/>
    </row>
    <row r="51" spans="1:10" ht="24.75" thickBot="1" x14ac:dyDescent="0.3">
      <c r="A51" s="446"/>
      <c r="B51" s="446"/>
      <c r="C51" s="446"/>
      <c r="D51" s="446"/>
      <c r="E51" s="446"/>
      <c r="F51" s="446"/>
      <c r="G51" s="133" t="s">
        <v>255</v>
      </c>
      <c r="H51" s="133" t="s">
        <v>257</v>
      </c>
      <c r="I51" s="133" t="s">
        <v>255</v>
      </c>
      <c r="J51" s="97"/>
    </row>
    <row r="52" spans="1:10" ht="15.75" thickBot="1" x14ac:dyDescent="0.3">
      <c r="A52" s="81" t="s">
        <v>259</v>
      </c>
      <c r="B52" s="82" t="s">
        <v>211</v>
      </c>
      <c r="C52" s="32"/>
      <c r="D52" s="82">
        <v>60</v>
      </c>
      <c r="E52" s="27">
        <f>C52/D52</f>
        <v>0</v>
      </c>
      <c r="F52" s="27">
        <f>E52*0.282</f>
        <v>0</v>
      </c>
      <c r="G52" s="27">
        <f>E52+F52</f>
        <v>0</v>
      </c>
      <c r="H52" s="56">
        <f>G52*0.0925*-1</f>
        <v>0</v>
      </c>
      <c r="I52" s="27">
        <f>SUM(G52:H52)</f>
        <v>0</v>
      </c>
      <c r="J52" s="97"/>
    </row>
    <row r="53" spans="1:10" ht="15.75" thickBot="1" x14ac:dyDescent="0.3">
      <c r="A53" s="81" t="s">
        <v>260</v>
      </c>
      <c r="B53" s="82" t="s">
        <v>211</v>
      </c>
      <c r="C53" s="32"/>
      <c r="D53" s="82">
        <v>60</v>
      </c>
      <c r="E53" s="27">
        <f>C53/D53</f>
        <v>0</v>
      </c>
      <c r="F53" s="27">
        <f>E53*0.282</f>
        <v>0</v>
      </c>
      <c r="G53" s="27">
        <f>E53+F53</f>
        <v>0</v>
      </c>
      <c r="H53" s="56">
        <f>G53*0.0925*-1</f>
        <v>0</v>
      </c>
      <c r="I53" s="27">
        <f>SUM(G53:H53)</f>
        <v>0</v>
      </c>
      <c r="J53" s="97"/>
    </row>
    <row r="54" spans="1:10" ht="15.75" thickBot="1" x14ac:dyDescent="0.3">
      <c r="A54" s="131" t="s">
        <v>252</v>
      </c>
      <c r="B54" s="82" t="s">
        <v>211</v>
      </c>
      <c r="C54" s="32"/>
      <c r="D54" s="79">
        <v>60</v>
      </c>
      <c r="E54" s="27">
        <f t="shared" ref="E54:E55" si="5">C54/D54</f>
        <v>0</v>
      </c>
      <c r="F54" s="27">
        <f t="shared" ref="F54:F55" si="6">E54*0.282</f>
        <v>0</v>
      </c>
      <c r="G54" s="27">
        <f t="shared" ref="G54:G55" si="7">E54+F54</f>
        <v>0</v>
      </c>
      <c r="H54" s="56">
        <f t="shared" ref="H54:H55" si="8">G54*0.0925*-1</f>
        <v>0</v>
      </c>
      <c r="I54" s="27">
        <f t="shared" ref="I54:I55" si="9">SUM(G54:H54)</f>
        <v>0</v>
      </c>
      <c r="J54" s="97"/>
    </row>
    <row r="55" spans="1:10" ht="15.75" thickBot="1" x14ac:dyDescent="0.3">
      <c r="A55" s="131" t="s">
        <v>252</v>
      </c>
      <c r="B55" s="82" t="s">
        <v>211</v>
      </c>
      <c r="C55" s="32"/>
      <c r="D55" s="79">
        <v>60</v>
      </c>
      <c r="E55" s="27">
        <f t="shared" si="5"/>
        <v>0</v>
      </c>
      <c r="F55" s="27">
        <f t="shared" si="6"/>
        <v>0</v>
      </c>
      <c r="G55" s="27">
        <f t="shared" si="7"/>
        <v>0</v>
      </c>
      <c r="H55" s="56">
        <f t="shared" si="8"/>
        <v>0</v>
      </c>
      <c r="I55" s="27">
        <f t="shared" si="9"/>
        <v>0</v>
      </c>
      <c r="J55" s="97"/>
    </row>
    <row r="56" spans="1:10" x14ac:dyDescent="0.25">
      <c r="A56" s="125"/>
      <c r="B56" s="97"/>
      <c r="C56" s="97"/>
      <c r="D56" s="97"/>
      <c r="E56" s="97"/>
      <c r="F56" s="97"/>
      <c r="G56" s="97"/>
      <c r="H56" s="97"/>
      <c r="I56" s="97"/>
      <c r="J56" s="97"/>
    </row>
    <row r="57" spans="1:10" x14ac:dyDescent="0.25">
      <c r="A57" s="125"/>
      <c r="B57" s="97"/>
      <c r="C57" s="97"/>
      <c r="D57" s="97"/>
      <c r="E57" s="97"/>
      <c r="F57" s="97"/>
      <c r="G57" s="97"/>
      <c r="H57" s="97"/>
      <c r="I57" s="97"/>
      <c r="J57" s="97"/>
    </row>
    <row r="58" spans="1:10" hidden="1" x14ac:dyDescent="0.25">
      <c r="A58" s="125"/>
      <c r="B58" s="97"/>
      <c r="C58" s="97"/>
      <c r="D58" s="97"/>
      <c r="E58" s="97"/>
      <c r="F58" s="97"/>
      <c r="G58" s="97"/>
      <c r="H58" s="97"/>
      <c r="I58" s="97"/>
      <c r="J58" s="97"/>
    </row>
    <row r="59" spans="1:10" hidden="1" x14ac:dyDescent="0.25">
      <c r="A59" s="125"/>
      <c r="B59" s="97"/>
      <c r="C59" s="97"/>
      <c r="D59" s="97"/>
      <c r="E59" s="97"/>
      <c r="F59" s="97"/>
      <c r="G59" s="97"/>
      <c r="H59" s="97"/>
      <c r="I59" s="97"/>
      <c r="J59" s="97"/>
    </row>
    <row r="60" spans="1:10" hidden="1" x14ac:dyDescent="0.25">
      <c r="A60" s="125"/>
      <c r="B60" s="97"/>
      <c r="C60" s="97"/>
      <c r="D60" s="97"/>
      <c r="E60" s="97"/>
      <c r="F60" s="97"/>
      <c r="G60" s="97"/>
      <c r="H60" s="97"/>
      <c r="I60" s="97"/>
      <c r="J60" s="97"/>
    </row>
    <row r="61" spans="1:10" hidden="1" x14ac:dyDescent="0.25">
      <c r="A61" s="125"/>
      <c r="B61" s="97"/>
      <c r="C61" s="97"/>
      <c r="D61" s="97"/>
      <c r="E61" s="97"/>
      <c r="F61" s="97"/>
      <c r="G61" s="97"/>
      <c r="H61" s="97"/>
      <c r="I61" s="97"/>
      <c r="J61" s="97"/>
    </row>
  </sheetData>
  <mergeCells count="10">
    <mergeCell ref="A1:J1"/>
    <mergeCell ref="A7:G7"/>
    <mergeCell ref="A5:G6"/>
    <mergeCell ref="A49:I49"/>
    <mergeCell ref="A50:A51"/>
    <mergeCell ref="B50:B51"/>
    <mergeCell ref="C50:C51"/>
    <mergeCell ref="D50:D51"/>
    <mergeCell ref="E50:E51"/>
    <mergeCell ref="F50:F51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K34"/>
  <sheetViews>
    <sheetView workbookViewId="0">
      <selection activeCell="F8" sqref="F8"/>
    </sheetView>
  </sheetViews>
  <sheetFormatPr defaultColWidth="0" defaultRowHeight="15" zeroHeight="1" x14ac:dyDescent="0.25"/>
  <cols>
    <col min="1" max="1" width="29.7109375" customWidth="1"/>
    <col min="2" max="2" width="9.140625" customWidth="1"/>
    <col min="3" max="3" width="14.140625" customWidth="1"/>
    <col min="4" max="5" width="14.7109375" customWidth="1"/>
    <col min="6" max="6" width="11.85546875" customWidth="1"/>
    <col min="7" max="9" width="9.140625" customWidth="1"/>
    <col min="10" max="11" width="0" hidden="1" customWidth="1"/>
    <col min="12" max="16384" width="9.140625" hidden="1"/>
  </cols>
  <sheetData>
    <row r="1" spans="1:11" x14ac:dyDescent="0.25">
      <c r="A1" s="315" t="s">
        <v>158</v>
      </c>
      <c r="B1" s="315"/>
      <c r="C1" s="315"/>
      <c r="D1" s="315"/>
      <c r="E1" s="315"/>
      <c r="F1" s="97"/>
      <c r="G1" s="97"/>
      <c r="H1" s="97"/>
      <c r="I1" s="97"/>
      <c r="J1" s="97"/>
      <c r="K1" s="97"/>
    </row>
    <row r="2" spans="1:11" x14ac:dyDescent="0.25">
      <c r="A2" s="98" t="s">
        <v>159</v>
      </c>
      <c r="B2" s="98"/>
      <c r="C2" s="98"/>
      <c r="D2" s="98"/>
      <c r="E2" s="98"/>
      <c r="F2" s="98"/>
      <c r="G2" s="98"/>
      <c r="H2" s="98"/>
      <c r="I2" s="98"/>
      <c r="J2" s="98"/>
      <c r="K2" s="97"/>
    </row>
    <row r="3" spans="1:11" x14ac:dyDescent="0.25">
      <c r="A3" s="97" t="s">
        <v>79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15.75" thickBot="1" x14ac:dyDescent="0.3">
      <c r="A4" s="97" t="s">
        <v>26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1" x14ac:dyDescent="0.25">
      <c r="A5" s="450" t="s">
        <v>311</v>
      </c>
      <c r="B5" s="451"/>
      <c r="C5" s="451"/>
      <c r="D5" s="451"/>
      <c r="E5" s="451"/>
      <c r="F5" s="451"/>
      <c r="G5" s="452"/>
      <c r="I5" s="97"/>
      <c r="J5" s="97"/>
      <c r="K5" s="97"/>
    </row>
    <row r="6" spans="1:11" ht="39" customHeight="1" thickBot="1" x14ac:dyDescent="0.3">
      <c r="A6" s="453"/>
      <c r="B6" s="441"/>
      <c r="C6" s="441"/>
      <c r="D6" s="441"/>
      <c r="E6" s="441"/>
      <c r="F6" s="441"/>
      <c r="G6" s="454"/>
      <c r="H6" s="97"/>
      <c r="I6" s="97"/>
      <c r="J6" s="97"/>
      <c r="K6" s="97"/>
    </row>
    <row r="7" spans="1:11" ht="38.25" customHeight="1" thickBot="1" x14ac:dyDescent="0.3">
      <c r="A7" s="447" t="s">
        <v>282</v>
      </c>
      <c r="B7" s="448"/>
      <c r="C7" s="448"/>
      <c r="D7" s="448"/>
      <c r="E7" s="449"/>
      <c r="F7" s="97"/>
      <c r="G7" s="97"/>
      <c r="H7" s="97"/>
      <c r="I7" s="97"/>
      <c r="J7" s="97"/>
      <c r="K7" s="97"/>
    </row>
    <row r="8" spans="1:11" ht="39" thickBot="1" x14ac:dyDescent="0.3">
      <c r="A8" s="135" t="s">
        <v>112</v>
      </c>
      <c r="B8" s="136" t="s">
        <v>211</v>
      </c>
      <c r="C8" s="136" t="s">
        <v>212</v>
      </c>
      <c r="D8" s="136" t="s">
        <v>215</v>
      </c>
      <c r="E8" s="136" t="s">
        <v>262</v>
      </c>
      <c r="F8" s="97"/>
      <c r="G8" s="97"/>
      <c r="H8" s="97"/>
      <c r="I8" s="97"/>
      <c r="J8" s="97"/>
      <c r="K8" s="97"/>
    </row>
    <row r="9" spans="1:11" ht="15.75" thickBot="1" x14ac:dyDescent="0.3">
      <c r="A9" s="137" t="s">
        <v>263</v>
      </c>
      <c r="B9" s="138" t="s">
        <v>264</v>
      </c>
      <c r="C9" s="141"/>
      <c r="D9" s="140">
        <f>C9*0.0925*-1</f>
        <v>0</v>
      </c>
      <c r="E9" s="139">
        <f>SUM(C9,D9)</f>
        <v>0</v>
      </c>
      <c r="F9" s="97"/>
      <c r="G9" s="97"/>
      <c r="H9" s="97"/>
      <c r="I9" s="97"/>
      <c r="J9" s="97"/>
      <c r="K9" s="97"/>
    </row>
    <row r="10" spans="1:11" ht="15.75" thickBot="1" x14ac:dyDescent="0.3">
      <c r="A10" s="137" t="s">
        <v>265</v>
      </c>
      <c r="B10" s="138" t="s">
        <v>266</v>
      </c>
      <c r="C10" s="141"/>
      <c r="D10" s="140">
        <f t="shared" ref="D10:D11" si="0">C10*0.0925*-1</f>
        <v>0</v>
      </c>
      <c r="E10" s="139">
        <f t="shared" ref="E10:E17" si="1">SUM(C10,D10)</f>
        <v>0</v>
      </c>
      <c r="F10" s="97"/>
      <c r="G10" s="97"/>
      <c r="H10" s="97"/>
      <c r="I10" s="97"/>
      <c r="J10" s="97"/>
      <c r="K10" s="97"/>
    </row>
    <row r="11" spans="1:11" ht="15.75" thickBot="1" x14ac:dyDescent="0.3">
      <c r="A11" s="137" t="s">
        <v>267</v>
      </c>
      <c r="B11" s="138" t="s">
        <v>211</v>
      </c>
      <c r="C11" s="141"/>
      <c r="D11" s="140">
        <f t="shared" si="0"/>
        <v>0</v>
      </c>
      <c r="E11" s="139">
        <f t="shared" si="1"/>
        <v>0</v>
      </c>
      <c r="F11" s="97"/>
      <c r="G11" s="97"/>
      <c r="H11" s="97"/>
      <c r="I11" s="97"/>
      <c r="J11" s="97"/>
      <c r="K11" s="97"/>
    </row>
    <row r="12" spans="1:11" ht="15.75" thickBot="1" x14ac:dyDescent="0.3">
      <c r="A12" s="137" t="s">
        <v>268</v>
      </c>
      <c r="B12" s="138" t="s">
        <v>211</v>
      </c>
      <c r="C12" s="141"/>
      <c r="D12" s="140">
        <f>C12*0.0925*-1</f>
        <v>0</v>
      </c>
      <c r="E12" s="139">
        <f t="shared" si="1"/>
        <v>0</v>
      </c>
      <c r="F12" s="97"/>
      <c r="G12" s="97"/>
      <c r="H12" s="97"/>
      <c r="I12" s="97"/>
      <c r="J12" s="97"/>
      <c r="K12" s="97"/>
    </row>
    <row r="13" spans="1:11" ht="15.75" thickBot="1" x14ac:dyDescent="0.3">
      <c r="A13" s="137" t="s">
        <v>269</v>
      </c>
      <c r="B13" s="138" t="s">
        <v>270</v>
      </c>
      <c r="C13" s="141"/>
      <c r="D13" s="140">
        <f t="shared" ref="D13:D17" si="2">C13*0.0925*-1</f>
        <v>0</v>
      </c>
      <c r="E13" s="139">
        <f t="shared" si="1"/>
        <v>0</v>
      </c>
      <c r="F13" s="97"/>
      <c r="G13" s="97"/>
      <c r="I13" s="97"/>
      <c r="J13" s="97"/>
      <c r="K13" s="97"/>
    </row>
    <row r="14" spans="1:11" ht="15.75" thickBot="1" x14ac:dyDescent="0.3">
      <c r="A14" s="137" t="s">
        <v>271</v>
      </c>
      <c r="B14" s="138" t="s">
        <v>266</v>
      </c>
      <c r="C14" s="141"/>
      <c r="D14" s="140">
        <f t="shared" si="2"/>
        <v>0</v>
      </c>
      <c r="E14" s="139">
        <f t="shared" si="1"/>
        <v>0</v>
      </c>
      <c r="F14" s="97"/>
      <c r="G14" s="97"/>
      <c r="H14" s="97"/>
      <c r="I14" s="97"/>
      <c r="J14" s="97"/>
      <c r="K14" s="97"/>
    </row>
    <row r="15" spans="1:11" ht="15.75" thickBot="1" x14ac:dyDescent="0.3">
      <c r="A15" s="137" t="s">
        <v>272</v>
      </c>
      <c r="B15" s="138" t="s">
        <v>266</v>
      </c>
      <c r="C15" s="141"/>
      <c r="D15" s="140">
        <f t="shared" si="2"/>
        <v>0</v>
      </c>
      <c r="E15" s="139">
        <f t="shared" si="1"/>
        <v>0</v>
      </c>
      <c r="F15" s="97"/>
      <c r="G15" s="97"/>
      <c r="H15" s="97"/>
      <c r="I15" s="97"/>
      <c r="J15" s="97"/>
      <c r="K15" s="97"/>
    </row>
    <row r="16" spans="1:11" ht="15.75" thickBot="1" x14ac:dyDescent="0.3">
      <c r="A16" s="137" t="s">
        <v>273</v>
      </c>
      <c r="B16" s="138" t="s">
        <v>211</v>
      </c>
      <c r="C16" s="141"/>
      <c r="D16" s="140">
        <f t="shared" si="2"/>
        <v>0</v>
      </c>
      <c r="E16" s="139">
        <f t="shared" si="1"/>
        <v>0</v>
      </c>
      <c r="F16" s="97"/>
      <c r="G16" s="97"/>
      <c r="H16" s="97"/>
      <c r="I16" s="97"/>
      <c r="J16" s="97"/>
      <c r="K16" s="97"/>
    </row>
    <row r="17" spans="1:11" ht="15.75" thickBot="1" x14ac:dyDescent="0.3">
      <c r="A17" s="137" t="s">
        <v>274</v>
      </c>
      <c r="B17" s="138" t="s">
        <v>275</v>
      </c>
      <c r="C17" s="141"/>
      <c r="D17" s="140">
        <f t="shared" si="2"/>
        <v>0</v>
      </c>
      <c r="E17" s="139">
        <f t="shared" si="1"/>
        <v>0</v>
      </c>
      <c r="F17" s="97"/>
      <c r="G17" s="97"/>
      <c r="H17" s="97"/>
      <c r="I17" s="97"/>
      <c r="J17" s="97"/>
      <c r="K17" s="97"/>
    </row>
    <row r="18" spans="1:11" ht="15.75" thickBot="1" x14ac:dyDescent="0.3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97"/>
    </row>
    <row r="19" spans="1:11" ht="15.75" thickBot="1" x14ac:dyDescent="0.3">
      <c r="A19" s="447" t="s">
        <v>283</v>
      </c>
      <c r="B19" s="448"/>
      <c r="C19" s="448"/>
      <c r="D19" s="448"/>
      <c r="E19" s="448"/>
      <c r="F19" s="448"/>
      <c r="G19" s="449"/>
      <c r="H19" s="97"/>
      <c r="I19" s="97"/>
      <c r="J19" s="97"/>
      <c r="K19" s="97"/>
    </row>
    <row r="20" spans="1:11" ht="23.25" customHeight="1" x14ac:dyDescent="0.25">
      <c r="A20" s="455" t="s">
        <v>210</v>
      </c>
      <c r="B20" s="455" t="s">
        <v>211</v>
      </c>
      <c r="C20" s="455" t="s">
        <v>212</v>
      </c>
      <c r="D20" s="455" t="s">
        <v>213</v>
      </c>
      <c r="E20" s="455" t="s">
        <v>214</v>
      </c>
      <c r="F20" s="142" t="s">
        <v>276</v>
      </c>
      <c r="G20" s="455" t="s">
        <v>262</v>
      </c>
      <c r="H20" s="97"/>
      <c r="I20" s="97"/>
      <c r="J20" s="97"/>
      <c r="K20" s="97"/>
    </row>
    <row r="21" spans="1:11" ht="24.75" thickBot="1" x14ac:dyDescent="0.3">
      <c r="A21" s="456"/>
      <c r="B21" s="456"/>
      <c r="C21" s="456"/>
      <c r="D21" s="456"/>
      <c r="E21" s="456"/>
      <c r="F21" s="134" t="s">
        <v>277</v>
      </c>
      <c r="G21" s="456"/>
      <c r="H21" s="97"/>
      <c r="I21" s="97"/>
      <c r="J21" s="97"/>
      <c r="K21" s="97"/>
    </row>
    <row r="22" spans="1:11" ht="15.75" thickBot="1" x14ac:dyDescent="0.3">
      <c r="A22" s="118" t="s">
        <v>278</v>
      </c>
      <c r="B22" s="82" t="s">
        <v>211</v>
      </c>
      <c r="C22" s="32"/>
      <c r="D22" s="82">
        <v>24</v>
      </c>
      <c r="E22" s="27">
        <f>C22/D22</f>
        <v>0</v>
      </c>
      <c r="F22" s="140">
        <f t="shared" ref="F22:F25" si="3">E22*0.0925*-1</f>
        <v>0</v>
      </c>
      <c r="G22" s="139">
        <f t="shared" ref="G22" si="4">SUM(E22,F22)</f>
        <v>0</v>
      </c>
      <c r="H22" s="97"/>
      <c r="I22" s="97"/>
      <c r="J22" s="97"/>
      <c r="K22" s="97"/>
    </row>
    <row r="23" spans="1:11" ht="15.75" thickBot="1" x14ac:dyDescent="0.3">
      <c r="A23" s="118" t="s">
        <v>279</v>
      </c>
      <c r="B23" s="82" t="s">
        <v>211</v>
      </c>
      <c r="C23" s="32"/>
      <c r="D23" s="82">
        <v>24</v>
      </c>
      <c r="E23" s="27">
        <f t="shared" ref="E23:E24" si="5">C23/D23</f>
        <v>0</v>
      </c>
      <c r="F23" s="140">
        <f t="shared" si="3"/>
        <v>0</v>
      </c>
      <c r="G23" s="139">
        <f t="shared" ref="G23:G25" si="6">SUM(E23,F23)</f>
        <v>0</v>
      </c>
      <c r="H23" s="97"/>
      <c r="I23" s="97"/>
      <c r="J23" s="97"/>
      <c r="K23" s="97"/>
    </row>
    <row r="24" spans="1:11" ht="15.75" thickBot="1" x14ac:dyDescent="0.3">
      <c r="A24" s="118" t="s">
        <v>280</v>
      </c>
      <c r="B24" s="82" t="s">
        <v>211</v>
      </c>
      <c r="C24" s="32"/>
      <c r="D24" s="82">
        <v>2</v>
      </c>
      <c r="E24" s="27">
        <f t="shared" si="5"/>
        <v>0</v>
      </c>
      <c r="F24" s="140">
        <f t="shared" si="3"/>
        <v>0</v>
      </c>
      <c r="G24" s="139">
        <f t="shared" si="6"/>
        <v>0</v>
      </c>
      <c r="H24" s="97"/>
      <c r="I24" s="97"/>
      <c r="J24" s="97"/>
      <c r="K24" s="97"/>
    </row>
    <row r="25" spans="1:11" ht="15.75" thickBot="1" x14ac:dyDescent="0.3">
      <c r="A25" s="118" t="s">
        <v>281</v>
      </c>
      <c r="B25" s="82" t="s">
        <v>211</v>
      </c>
      <c r="C25" s="32"/>
      <c r="D25" s="82">
        <v>24</v>
      </c>
      <c r="E25" s="27">
        <f>C25/D25</f>
        <v>0</v>
      </c>
      <c r="F25" s="140">
        <f t="shared" si="3"/>
        <v>0</v>
      </c>
      <c r="G25" s="139">
        <f t="shared" si="6"/>
        <v>0</v>
      </c>
      <c r="H25" s="97"/>
      <c r="I25" s="97"/>
      <c r="J25" s="97"/>
      <c r="K25" s="97"/>
    </row>
    <row r="26" spans="1:11" x14ac:dyDescent="0.25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</row>
    <row r="27" spans="1:11" hidden="1" x14ac:dyDescent="0.25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</row>
    <row r="28" spans="1:11" hidden="1" x14ac:dyDescent="0.25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</row>
    <row r="29" spans="1:11" hidden="1" x14ac:dyDescent="0.25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</row>
    <row r="30" spans="1:11" hidden="1" x14ac:dyDescent="0.25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</row>
    <row r="31" spans="1:11" hidden="1" x14ac:dyDescent="0.25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</row>
    <row r="32" spans="1:11" hidden="1" x14ac:dyDescent="0.25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</row>
    <row r="33" spans="1:11" hidden="1" x14ac:dyDescent="0.25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</row>
    <row r="34" spans="1:11" hidden="1" x14ac:dyDescent="0.25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</row>
  </sheetData>
  <mergeCells count="10">
    <mergeCell ref="A1:E1"/>
    <mergeCell ref="A7:E7"/>
    <mergeCell ref="A5:G6"/>
    <mergeCell ref="A19:G19"/>
    <mergeCell ref="A20:A21"/>
    <mergeCell ref="B20:B21"/>
    <mergeCell ref="C20:C21"/>
    <mergeCell ref="D20:D21"/>
    <mergeCell ref="E20:E21"/>
    <mergeCell ref="G20:G2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INSTRUÇÕES</vt:lpstr>
      <vt:lpstr>Resumo</vt:lpstr>
      <vt:lpstr>MO Jardineiros</vt:lpstr>
      <vt:lpstr>MO Responsável</vt:lpstr>
      <vt:lpstr>MO Varredor</vt:lpstr>
      <vt:lpstr>Uniformes e EPIs</vt:lpstr>
      <vt:lpstr>Dimensionamento</vt:lpstr>
      <vt:lpstr>Equipamentos</vt:lpstr>
      <vt:lpstr>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2025-06-13T11:42:27Z</dcterms:modified>
</cp:coreProperties>
</file>